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28800" windowHeight="12435"/>
  </bookViews>
  <sheets>
    <sheet name="Rekapitulace stavby" sheetId="1" r:id="rId1"/>
    <sheet name="SO01a - Chodník - ul.Hlav..." sheetId="2" r:id="rId2"/>
    <sheet name="SO01b - Chodník - ul.Hlav..." sheetId="3" r:id="rId3"/>
    <sheet name="SO02a - Chodník - ul.Kory..." sheetId="4" r:id="rId4"/>
    <sheet name="SO02b - Chodník - ul.Kory..." sheetId="5" r:id="rId5"/>
    <sheet name="300a - Vodohospodářské ob..." sheetId="6" r:id="rId6"/>
    <sheet name="300b - Vodohospodářské ob..." sheetId="7" r:id="rId7"/>
    <sheet name="400-1 - VO ul. Korycanská" sheetId="8" r:id="rId8"/>
    <sheet name="VON - Vedlejší a ostatní ..." sheetId="9" r:id="rId9"/>
    <sheet name="Pokyny pro vyplnění" sheetId="10" r:id="rId10"/>
  </sheets>
  <definedNames>
    <definedName name="_xlnm._FilterDatabase" localSheetId="5" hidden="1">'300a - Vodohospodářské ob...'!$C$92:$K$282</definedName>
    <definedName name="_xlnm._FilterDatabase" localSheetId="6" hidden="1">'300b - Vodohospodářské ob...'!$C$92:$K$282</definedName>
    <definedName name="_xlnm._FilterDatabase" localSheetId="7" hidden="1">'400-1 - VO ul. Korycanská'!$C$86:$K$181</definedName>
    <definedName name="_xlnm._FilterDatabase" localSheetId="1" hidden="1">'SO01a - Chodník - ul.Hlav...'!$C$92:$K$393</definedName>
    <definedName name="_xlnm._FilterDatabase" localSheetId="2" hidden="1">'SO01b - Chodník - ul.Hlav...'!$C$90:$K$124</definedName>
    <definedName name="_xlnm._FilterDatabase" localSheetId="3" hidden="1">'SO02a - Chodník - ul.Kory...'!$C$90:$K$345</definedName>
    <definedName name="_xlnm._FilterDatabase" localSheetId="4" hidden="1">'SO02b - Chodník - ul.Kory...'!$C$90:$K$124</definedName>
    <definedName name="_xlnm._FilterDatabase" localSheetId="8" hidden="1">'VON - Vedlejší a ostatní ...'!$C$82:$K$146</definedName>
    <definedName name="_xlnm.Print_Titles" localSheetId="5">'300a - Vodohospodářské ob...'!$92:$92</definedName>
    <definedName name="_xlnm.Print_Titles" localSheetId="6">'300b - Vodohospodářské ob...'!$92:$92</definedName>
    <definedName name="_xlnm.Print_Titles" localSheetId="7">'400-1 - VO ul. Korycanská'!$86:$86</definedName>
    <definedName name="_xlnm.Print_Titles" localSheetId="0">'Rekapitulace stavby'!$52:$52</definedName>
    <definedName name="_xlnm.Print_Titles" localSheetId="1">'SO01a - Chodník - ul.Hlav...'!$92:$92</definedName>
    <definedName name="_xlnm.Print_Titles" localSheetId="2">'SO01b - Chodník - ul.Hlav...'!$90:$90</definedName>
    <definedName name="_xlnm.Print_Titles" localSheetId="3">'SO02a - Chodník - ul.Kory...'!$90:$90</definedName>
    <definedName name="_xlnm.Print_Titles" localSheetId="4">'SO02b - Chodník - ul.Kory...'!$90:$90</definedName>
    <definedName name="_xlnm.Print_Titles" localSheetId="8">'VON - Vedlejší a ostatní ...'!$82:$82</definedName>
    <definedName name="_xlnm.Print_Area" localSheetId="5">'300a - Vodohospodářské ob...'!$C$4:$J$41,'300a - Vodohospodářské ob...'!$C$47:$J$72,'300a - Vodohospodářské ob...'!$C$78:$K$282</definedName>
    <definedName name="_xlnm.Print_Area" localSheetId="6">'300b - Vodohospodářské ob...'!$C$4:$J$41,'300b - Vodohospodářské ob...'!$C$47:$J$72,'300b - Vodohospodářské ob...'!$C$78:$K$282</definedName>
    <definedName name="_xlnm.Print_Area" localSheetId="7">'400-1 - VO ul. Korycanská'!$C$4:$J$41,'400-1 - VO ul. Korycanská'!$C$47:$J$66,'400-1 - VO ul. Korycanská'!$C$72:$K$181</definedName>
    <definedName name="_xlnm.Print_Area" localSheetId="9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stavby'!$C$42:$AQ$67</definedName>
    <definedName name="_xlnm.Print_Area" localSheetId="1">'SO01a - Chodník - ul.Hlav...'!$C$4:$J$41,'SO01a - Chodník - ul.Hlav...'!$C$47:$J$72,'SO01a - Chodník - ul.Hlav...'!$C$78:$K$393</definedName>
    <definedName name="_xlnm.Print_Area" localSheetId="2">'SO01b - Chodník - ul.Hlav...'!$C$4:$J$41,'SO01b - Chodník - ul.Hlav...'!$C$47:$J$70,'SO01b - Chodník - ul.Hlav...'!$C$76:$K$124</definedName>
    <definedName name="_xlnm.Print_Area" localSheetId="3">'SO02a - Chodník - ul.Kory...'!$C$4:$J$41,'SO02a - Chodník - ul.Kory...'!$C$47:$J$70,'SO02a - Chodník - ul.Kory...'!$C$76:$K$345</definedName>
    <definedName name="_xlnm.Print_Area" localSheetId="4">'SO02b - Chodník - ul.Kory...'!$C$4:$J$41,'SO02b - Chodník - ul.Kory...'!$C$47:$J$70,'SO02b - Chodník - ul.Kory...'!$C$76:$K$124</definedName>
    <definedName name="_xlnm.Print_Area" localSheetId="8">'VON - Vedlejší a ostatní ...'!$C$4:$J$39,'VON - Vedlejší a ostatní ...'!$C$45:$J$64,'VON - Vedlejší a ostatní ...'!$C$70:$K$146</definedName>
  </definedNames>
  <calcPr calcId="152511"/>
</workbook>
</file>

<file path=xl/calcChain.xml><?xml version="1.0" encoding="utf-8"?>
<calcChain xmlns="http://schemas.openxmlformats.org/spreadsheetml/2006/main">
  <c r="J37" i="9" l="1"/>
  <c r="J36" i="9"/>
  <c r="AY66" i="1"/>
  <c r="J35" i="9"/>
  <c r="AX66" i="1"/>
  <c r="BI145" i="9"/>
  <c r="BH145" i="9"/>
  <c r="BG145" i="9"/>
  <c r="BF145" i="9"/>
  <c r="T145" i="9"/>
  <c r="T144" i="9"/>
  <c r="R145" i="9"/>
  <c r="R144" i="9"/>
  <c r="P145" i="9"/>
  <c r="P144" i="9"/>
  <c r="BI138" i="9"/>
  <c r="BH138" i="9"/>
  <c r="BG138" i="9"/>
  <c r="BF138" i="9"/>
  <c r="T138" i="9"/>
  <c r="R138" i="9"/>
  <c r="P138" i="9"/>
  <c r="BI132" i="9"/>
  <c r="BH132" i="9"/>
  <c r="BG132" i="9"/>
  <c r="BF132" i="9"/>
  <c r="T132" i="9"/>
  <c r="R132" i="9"/>
  <c r="P132" i="9"/>
  <c r="BI125" i="9"/>
  <c r="BH125" i="9"/>
  <c r="BG125" i="9"/>
  <c r="BF125" i="9"/>
  <c r="T125" i="9"/>
  <c r="R125" i="9"/>
  <c r="P125" i="9"/>
  <c r="BI115" i="9"/>
  <c r="BH115" i="9"/>
  <c r="BG115" i="9"/>
  <c r="BF115" i="9"/>
  <c r="T115" i="9"/>
  <c r="R115" i="9"/>
  <c r="P115" i="9"/>
  <c r="BI112" i="9"/>
  <c r="BH112" i="9"/>
  <c r="BG112" i="9"/>
  <c r="BF112" i="9"/>
  <c r="T112" i="9"/>
  <c r="R112" i="9"/>
  <c r="P112" i="9"/>
  <c r="BI106" i="9"/>
  <c r="BH106" i="9"/>
  <c r="BG106" i="9"/>
  <c r="BF106" i="9"/>
  <c r="T106" i="9"/>
  <c r="R106" i="9"/>
  <c r="P106" i="9"/>
  <c r="BI101" i="9"/>
  <c r="BH101" i="9"/>
  <c r="BG101" i="9"/>
  <c r="BF101" i="9"/>
  <c r="T101" i="9"/>
  <c r="R101" i="9"/>
  <c r="P101" i="9"/>
  <c r="BI91" i="9"/>
  <c r="BH91" i="9"/>
  <c r="BG91" i="9"/>
  <c r="BF91" i="9"/>
  <c r="T91" i="9"/>
  <c r="R91" i="9"/>
  <c r="P91" i="9"/>
  <c r="BI86" i="9"/>
  <c r="BH86" i="9"/>
  <c r="BG86" i="9"/>
  <c r="BF86" i="9"/>
  <c r="T86" i="9"/>
  <c r="R86" i="9"/>
  <c r="P86" i="9"/>
  <c r="J80" i="9"/>
  <c r="J79" i="9"/>
  <c r="F79" i="9"/>
  <c r="F77" i="9"/>
  <c r="E75" i="9"/>
  <c r="J55" i="9"/>
  <c r="J54" i="9"/>
  <c r="F54" i="9"/>
  <c r="F52" i="9"/>
  <c r="E50" i="9"/>
  <c r="J18" i="9"/>
  <c r="E18" i="9"/>
  <c r="F80" i="9"/>
  <c r="J17" i="9"/>
  <c r="J12" i="9"/>
  <c r="J52" i="9"/>
  <c r="E7" i="9"/>
  <c r="E73" i="9" s="1"/>
  <c r="J39" i="8"/>
  <c r="J38" i="8"/>
  <c r="AY65" i="1"/>
  <c r="J37" i="8"/>
  <c r="AX65" i="1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6" i="8"/>
  <c r="BH176" i="8"/>
  <c r="BG176" i="8"/>
  <c r="BF176" i="8"/>
  <c r="T176" i="8"/>
  <c r="R176" i="8"/>
  <c r="P176" i="8"/>
  <c r="BI174" i="8"/>
  <c r="BH174" i="8"/>
  <c r="BG174" i="8"/>
  <c r="BF174" i="8"/>
  <c r="T174" i="8"/>
  <c r="R174" i="8"/>
  <c r="P174" i="8"/>
  <c r="BI173" i="8"/>
  <c r="BH173" i="8"/>
  <c r="BG173" i="8"/>
  <c r="BF173" i="8"/>
  <c r="T173" i="8"/>
  <c r="R173" i="8"/>
  <c r="P173" i="8"/>
  <c r="BI172" i="8"/>
  <c r="BH172" i="8"/>
  <c r="BG172" i="8"/>
  <c r="BF172" i="8"/>
  <c r="T172" i="8"/>
  <c r="R172" i="8"/>
  <c r="P172" i="8"/>
  <c r="BI171" i="8"/>
  <c r="BH171" i="8"/>
  <c r="BG171" i="8"/>
  <c r="BF171" i="8"/>
  <c r="T171" i="8"/>
  <c r="R171" i="8"/>
  <c r="P171" i="8"/>
  <c r="BI170" i="8"/>
  <c r="BH170" i="8"/>
  <c r="BG170" i="8"/>
  <c r="BF170" i="8"/>
  <c r="T170" i="8"/>
  <c r="R170" i="8"/>
  <c r="P170" i="8"/>
  <c r="BI169" i="8"/>
  <c r="BH169" i="8"/>
  <c r="BG169" i="8"/>
  <c r="BF169" i="8"/>
  <c r="T169" i="8"/>
  <c r="R169" i="8"/>
  <c r="P169" i="8"/>
  <c r="BI168" i="8"/>
  <c r="BH168" i="8"/>
  <c r="BG168" i="8"/>
  <c r="BF168" i="8"/>
  <c r="T168" i="8"/>
  <c r="R168" i="8"/>
  <c r="P168" i="8"/>
  <c r="BI167" i="8"/>
  <c r="BH167" i="8"/>
  <c r="BG167" i="8"/>
  <c r="BF167" i="8"/>
  <c r="T167" i="8"/>
  <c r="R167" i="8"/>
  <c r="P167" i="8"/>
  <c r="BI166" i="8"/>
  <c r="BH166" i="8"/>
  <c r="BG166" i="8"/>
  <c r="BF166" i="8"/>
  <c r="T166" i="8"/>
  <c r="R166" i="8"/>
  <c r="P166" i="8"/>
  <c r="BI165" i="8"/>
  <c r="BH165" i="8"/>
  <c r="BG165" i="8"/>
  <c r="BF165" i="8"/>
  <c r="T165" i="8"/>
  <c r="R165" i="8"/>
  <c r="P165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39" i="8"/>
  <c r="BH139" i="8"/>
  <c r="BG139" i="8"/>
  <c r="BF139" i="8"/>
  <c r="T139" i="8"/>
  <c r="R139" i="8"/>
  <c r="P139" i="8"/>
  <c r="BI138" i="8"/>
  <c r="BH138" i="8"/>
  <c r="BG138" i="8"/>
  <c r="BF138" i="8"/>
  <c r="T138" i="8"/>
  <c r="R138" i="8"/>
  <c r="P138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1" i="8"/>
  <c r="BH121" i="8"/>
  <c r="BG121" i="8"/>
  <c r="BF121" i="8"/>
  <c r="T121" i="8"/>
  <c r="R121" i="8"/>
  <c r="P121" i="8"/>
  <c r="BI120" i="8"/>
  <c r="BH120" i="8"/>
  <c r="BG120" i="8"/>
  <c r="BF120" i="8"/>
  <c r="T120" i="8"/>
  <c r="R120" i="8"/>
  <c r="P120" i="8"/>
  <c r="BI118" i="8"/>
  <c r="BH118" i="8"/>
  <c r="BG118" i="8"/>
  <c r="BF118" i="8"/>
  <c r="T118" i="8"/>
  <c r="R118" i="8"/>
  <c r="P118" i="8"/>
  <c r="BI116" i="8"/>
  <c r="BH116" i="8"/>
  <c r="BG116" i="8"/>
  <c r="BF116" i="8"/>
  <c r="T116" i="8"/>
  <c r="R116" i="8"/>
  <c r="P116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0" i="8"/>
  <c r="BH110" i="8"/>
  <c r="BG110" i="8"/>
  <c r="BF110" i="8"/>
  <c r="T110" i="8"/>
  <c r="R110" i="8"/>
  <c r="P110" i="8"/>
  <c r="BI109" i="8"/>
  <c r="BH109" i="8"/>
  <c r="BG109" i="8"/>
  <c r="BF109" i="8"/>
  <c r="T109" i="8"/>
  <c r="R109" i="8"/>
  <c r="P109" i="8"/>
  <c r="BI108" i="8"/>
  <c r="BH108" i="8"/>
  <c r="BG108" i="8"/>
  <c r="BF108" i="8"/>
  <c r="T108" i="8"/>
  <c r="R108" i="8"/>
  <c r="P108" i="8"/>
  <c r="BI107" i="8"/>
  <c r="BH107" i="8"/>
  <c r="BG107" i="8"/>
  <c r="BF107" i="8"/>
  <c r="T107" i="8"/>
  <c r="R107" i="8"/>
  <c r="P107" i="8"/>
  <c r="BI105" i="8"/>
  <c r="BH105" i="8"/>
  <c r="BG105" i="8"/>
  <c r="BF105" i="8"/>
  <c r="T105" i="8"/>
  <c r="R105" i="8"/>
  <c r="P105" i="8"/>
  <c r="BI104" i="8"/>
  <c r="BH104" i="8"/>
  <c r="BG104" i="8"/>
  <c r="BF104" i="8"/>
  <c r="T104" i="8"/>
  <c r="R104" i="8"/>
  <c r="P104" i="8"/>
  <c r="BI103" i="8"/>
  <c r="BH103" i="8"/>
  <c r="BG103" i="8"/>
  <c r="BF103" i="8"/>
  <c r="T103" i="8"/>
  <c r="R103" i="8"/>
  <c r="P103" i="8"/>
  <c r="BI102" i="8"/>
  <c r="BH102" i="8"/>
  <c r="BG102" i="8"/>
  <c r="BF102" i="8"/>
  <c r="T102" i="8"/>
  <c r="R102" i="8"/>
  <c r="P102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7" i="8"/>
  <c r="BH97" i="8"/>
  <c r="BG97" i="8"/>
  <c r="BF97" i="8"/>
  <c r="T97" i="8"/>
  <c r="R97" i="8"/>
  <c r="P97" i="8"/>
  <c r="BI96" i="8"/>
  <c r="BH96" i="8"/>
  <c r="BG96" i="8"/>
  <c r="BF96" i="8"/>
  <c r="T96" i="8"/>
  <c r="R96" i="8"/>
  <c r="P96" i="8"/>
  <c r="BI94" i="8"/>
  <c r="BH94" i="8"/>
  <c r="BG94" i="8"/>
  <c r="BF94" i="8"/>
  <c r="T94" i="8"/>
  <c r="R94" i="8"/>
  <c r="P94" i="8"/>
  <c r="BI93" i="8"/>
  <c r="BH93" i="8"/>
  <c r="BG93" i="8"/>
  <c r="BF93" i="8"/>
  <c r="T93" i="8"/>
  <c r="R93" i="8"/>
  <c r="P93" i="8"/>
  <c r="BI92" i="8"/>
  <c r="BH92" i="8"/>
  <c r="BG92" i="8"/>
  <c r="BF92" i="8"/>
  <c r="T92" i="8"/>
  <c r="R92" i="8"/>
  <c r="P92" i="8"/>
  <c r="BI91" i="8"/>
  <c r="BH91" i="8"/>
  <c r="BG91" i="8"/>
  <c r="BF91" i="8"/>
  <c r="T91" i="8"/>
  <c r="R91" i="8"/>
  <c r="P91" i="8"/>
  <c r="BI90" i="8"/>
  <c r="BH90" i="8"/>
  <c r="BG90" i="8"/>
  <c r="BF90" i="8"/>
  <c r="T90" i="8"/>
  <c r="R90" i="8"/>
  <c r="P90" i="8"/>
  <c r="J83" i="8"/>
  <c r="F83" i="8"/>
  <c r="F81" i="8"/>
  <c r="E79" i="8"/>
  <c r="J58" i="8"/>
  <c r="F58" i="8"/>
  <c r="F56" i="8"/>
  <c r="E54" i="8"/>
  <c r="J26" i="8"/>
  <c r="E26" i="8"/>
  <c r="J59" i="8"/>
  <c r="J25" i="8"/>
  <c r="J20" i="8"/>
  <c r="E20" i="8"/>
  <c r="F84" i="8"/>
  <c r="J19" i="8"/>
  <c r="J14" i="8"/>
  <c r="J81" i="8" s="1"/>
  <c r="E7" i="8"/>
  <c r="E50" i="8"/>
  <c r="J39" i="7"/>
  <c r="J38" i="7"/>
  <c r="AY63" i="1"/>
  <c r="J37" i="7"/>
  <c r="AX63" i="1"/>
  <c r="BI281" i="7"/>
  <c r="BH281" i="7"/>
  <c r="BG281" i="7"/>
  <c r="BF281" i="7"/>
  <c r="BI277" i="7"/>
  <c r="BH277" i="7"/>
  <c r="BG277" i="7"/>
  <c r="BF277" i="7"/>
  <c r="T277" i="7"/>
  <c r="R277" i="7"/>
  <c r="P277" i="7"/>
  <c r="BI275" i="7"/>
  <c r="BH275" i="7"/>
  <c r="BG275" i="7"/>
  <c r="BF275" i="7"/>
  <c r="T275" i="7"/>
  <c r="R275" i="7"/>
  <c r="P275" i="7"/>
  <c r="BI273" i="7"/>
  <c r="BH273" i="7"/>
  <c r="BG273" i="7"/>
  <c r="BF273" i="7"/>
  <c r="T273" i="7"/>
  <c r="R273" i="7"/>
  <c r="P273" i="7"/>
  <c r="BI269" i="7"/>
  <c r="BH269" i="7"/>
  <c r="BG269" i="7"/>
  <c r="BF269" i="7"/>
  <c r="T269" i="7"/>
  <c r="R269" i="7"/>
  <c r="P269" i="7"/>
  <c r="BI267" i="7"/>
  <c r="BH267" i="7"/>
  <c r="BG267" i="7"/>
  <c r="BF267" i="7"/>
  <c r="T267" i="7"/>
  <c r="R267" i="7"/>
  <c r="P267" i="7"/>
  <c r="BI265" i="7"/>
  <c r="BH265" i="7"/>
  <c r="BG265" i="7"/>
  <c r="BF265" i="7"/>
  <c r="T265" i="7"/>
  <c r="R265" i="7"/>
  <c r="P265" i="7"/>
  <c r="BI261" i="7"/>
  <c r="BH261" i="7"/>
  <c r="BG261" i="7"/>
  <c r="BF261" i="7"/>
  <c r="T261" i="7"/>
  <c r="R261" i="7"/>
  <c r="P261" i="7"/>
  <c r="BI260" i="7"/>
  <c r="BH260" i="7"/>
  <c r="BG260" i="7"/>
  <c r="BF260" i="7"/>
  <c r="T260" i="7"/>
  <c r="R260" i="7"/>
  <c r="P260" i="7"/>
  <c r="BI258" i="7"/>
  <c r="BH258" i="7"/>
  <c r="BG258" i="7"/>
  <c r="BF258" i="7"/>
  <c r="T258" i="7"/>
  <c r="R258" i="7"/>
  <c r="P258" i="7"/>
  <c r="BI257" i="7"/>
  <c r="BH257" i="7"/>
  <c r="BG257" i="7"/>
  <c r="BF257" i="7"/>
  <c r="T257" i="7"/>
  <c r="R257" i="7"/>
  <c r="P257" i="7"/>
  <c r="BI256" i="7"/>
  <c r="BH256" i="7"/>
  <c r="BG256" i="7"/>
  <c r="BF256" i="7"/>
  <c r="T256" i="7"/>
  <c r="R256" i="7"/>
  <c r="P256" i="7"/>
  <c r="BI254" i="7"/>
  <c r="BH254" i="7"/>
  <c r="BG254" i="7"/>
  <c r="BF254" i="7"/>
  <c r="T254" i="7"/>
  <c r="R254" i="7"/>
  <c r="P254" i="7"/>
  <c r="BI252" i="7"/>
  <c r="BH252" i="7"/>
  <c r="BG252" i="7"/>
  <c r="BF252" i="7"/>
  <c r="T252" i="7"/>
  <c r="R252" i="7"/>
  <c r="P252" i="7"/>
  <c r="BI251" i="7"/>
  <c r="BH251" i="7"/>
  <c r="BG251" i="7"/>
  <c r="BF251" i="7"/>
  <c r="T251" i="7"/>
  <c r="R251" i="7"/>
  <c r="P251" i="7"/>
  <c r="BI249" i="7"/>
  <c r="BH249" i="7"/>
  <c r="BG249" i="7"/>
  <c r="BF249" i="7"/>
  <c r="T249" i="7"/>
  <c r="R249" i="7"/>
  <c r="P249" i="7"/>
  <c r="BI245" i="7"/>
  <c r="BH245" i="7"/>
  <c r="BG245" i="7"/>
  <c r="BF245" i="7"/>
  <c r="T245" i="7"/>
  <c r="R245" i="7"/>
  <c r="P245" i="7"/>
  <c r="BI240" i="7"/>
  <c r="BH240" i="7"/>
  <c r="BG240" i="7"/>
  <c r="BF240" i="7"/>
  <c r="T240" i="7"/>
  <c r="T239" i="7"/>
  <c r="R240" i="7"/>
  <c r="R239" i="7" s="1"/>
  <c r="P240" i="7"/>
  <c r="P239" i="7"/>
  <c r="BI237" i="7"/>
  <c r="BH237" i="7"/>
  <c r="BG237" i="7"/>
  <c r="BF237" i="7"/>
  <c r="T237" i="7"/>
  <c r="T236" i="7" s="1"/>
  <c r="R237" i="7"/>
  <c r="R236" i="7"/>
  <c r="P237" i="7"/>
  <c r="P236" i="7" s="1"/>
  <c r="BI233" i="7"/>
  <c r="BH233" i="7"/>
  <c r="BG233" i="7"/>
  <c r="BF233" i="7"/>
  <c r="T233" i="7"/>
  <c r="R233" i="7"/>
  <c r="P233" i="7"/>
  <c r="BI228" i="7"/>
  <c r="BH228" i="7"/>
  <c r="BG228" i="7"/>
  <c r="BF228" i="7"/>
  <c r="T228" i="7"/>
  <c r="R228" i="7"/>
  <c r="P228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3" i="7"/>
  <c r="BH213" i="7"/>
  <c r="BG213" i="7"/>
  <c r="BF213" i="7"/>
  <c r="T213" i="7"/>
  <c r="R213" i="7"/>
  <c r="P213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207" i="7"/>
  <c r="BH207" i="7"/>
  <c r="BG207" i="7"/>
  <c r="BF207" i="7"/>
  <c r="T207" i="7"/>
  <c r="R207" i="7"/>
  <c r="P207" i="7"/>
  <c r="BI205" i="7"/>
  <c r="BH205" i="7"/>
  <c r="BG205" i="7"/>
  <c r="BF205" i="7"/>
  <c r="T205" i="7"/>
  <c r="R205" i="7"/>
  <c r="P205" i="7"/>
  <c r="BI203" i="7"/>
  <c r="BH203" i="7"/>
  <c r="BG203" i="7"/>
  <c r="BF203" i="7"/>
  <c r="T203" i="7"/>
  <c r="R203" i="7"/>
  <c r="P203" i="7"/>
  <c r="BI200" i="7"/>
  <c r="BH200" i="7"/>
  <c r="BG200" i="7"/>
  <c r="BF200" i="7"/>
  <c r="T200" i="7"/>
  <c r="R200" i="7"/>
  <c r="P200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89" i="7"/>
  <c r="BH189" i="7"/>
  <c r="BG189" i="7"/>
  <c r="BF189" i="7"/>
  <c r="T189" i="7"/>
  <c r="R189" i="7"/>
  <c r="P189" i="7"/>
  <c r="BI182" i="7"/>
  <c r="BH182" i="7"/>
  <c r="BG182" i="7"/>
  <c r="BF182" i="7"/>
  <c r="T182" i="7"/>
  <c r="R182" i="7"/>
  <c r="P182" i="7"/>
  <c r="BI179" i="7"/>
  <c r="BH179" i="7"/>
  <c r="BG179" i="7"/>
  <c r="BF179" i="7"/>
  <c r="T179" i="7"/>
  <c r="R179" i="7"/>
  <c r="P179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0" i="7"/>
  <c r="BH160" i="7"/>
  <c r="BG160" i="7"/>
  <c r="BF160" i="7"/>
  <c r="T160" i="7"/>
  <c r="R160" i="7"/>
  <c r="P160" i="7"/>
  <c r="BI157" i="7"/>
  <c r="BH157" i="7"/>
  <c r="BG157" i="7"/>
  <c r="BF157" i="7"/>
  <c r="T157" i="7"/>
  <c r="R157" i="7"/>
  <c r="P157" i="7"/>
  <c r="BI152" i="7"/>
  <c r="BH152" i="7"/>
  <c r="BG152" i="7"/>
  <c r="BF152" i="7"/>
  <c r="T152" i="7"/>
  <c r="R152" i="7"/>
  <c r="P152" i="7"/>
  <c r="BI149" i="7"/>
  <c r="BH149" i="7"/>
  <c r="BG149" i="7"/>
  <c r="BF149" i="7"/>
  <c r="T149" i="7"/>
  <c r="R149" i="7"/>
  <c r="P149" i="7"/>
  <c r="BI140" i="7"/>
  <c r="BH140" i="7"/>
  <c r="BG140" i="7"/>
  <c r="BF140" i="7"/>
  <c r="T140" i="7"/>
  <c r="R140" i="7"/>
  <c r="P140" i="7"/>
  <c r="BI136" i="7"/>
  <c r="BH136" i="7"/>
  <c r="BG136" i="7"/>
  <c r="BF136" i="7"/>
  <c r="T136" i="7"/>
  <c r="R136" i="7"/>
  <c r="P136" i="7"/>
  <c r="BI129" i="7"/>
  <c r="BH129" i="7"/>
  <c r="BG129" i="7"/>
  <c r="BF129" i="7"/>
  <c r="T129" i="7"/>
  <c r="R129" i="7"/>
  <c r="P129" i="7"/>
  <c r="BI125" i="7"/>
  <c r="BH125" i="7"/>
  <c r="BG125" i="7"/>
  <c r="BF125" i="7"/>
  <c r="T125" i="7"/>
  <c r="R125" i="7"/>
  <c r="P125" i="7"/>
  <c r="BI123" i="7"/>
  <c r="BH123" i="7"/>
  <c r="BG123" i="7"/>
  <c r="BF123" i="7"/>
  <c r="T123" i="7"/>
  <c r="R123" i="7"/>
  <c r="P123" i="7"/>
  <c r="BI121" i="7"/>
  <c r="BH121" i="7"/>
  <c r="BG121" i="7"/>
  <c r="BF121" i="7"/>
  <c r="T121" i="7"/>
  <c r="R121" i="7"/>
  <c r="P121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05" i="7"/>
  <c r="BH105" i="7"/>
  <c r="BG105" i="7"/>
  <c r="BF105" i="7"/>
  <c r="T105" i="7"/>
  <c r="R105" i="7"/>
  <c r="P105" i="7"/>
  <c r="BI103" i="7"/>
  <c r="BH103" i="7"/>
  <c r="BG103" i="7"/>
  <c r="BF103" i="7"/>
  <c r="T103" i="7"/>
  <c r="R103" i="7"/>
  <c r="P103" i="7"/>
  <c r="BI96" i="7"/>
  <c r="BH96" i="7"/>
  <c r="BG96" i="7"/>
  <c r="BF96" i="7"/>
  <c r="T96" i="7"/>
  <c r="R96" i="7"/>
  <c r="P96" i="7"/>
  <c r="J90" i="7"/>
  <c r="J89" i="7"/>
  <c r="F89" i="7"/>
  <c r="F87" i="7"/>
  <c r="E85" i="7"/>
  <c r="J59" i="7"/>
  <c r="J58" i="7"/>
  <c r="F58" i="7"/>
  <c r="F56" i="7"/>
  <c r="E54" i="7"/>
  <c r="J20" i="7"/>
  <c r="E20" i="7"/>
  <c r="F90" i="7"/>
  <c r="J19" i="7"/>
  <c r="J14" i="7"/>
  <c r="J87" i="7" s="1"/>
  <c r="E7" i="7"/>
  <c r="E50" i="7"/>
  <c r="J39" i="6"/>
  <c r="J38" i="6"/>
  <c r="AY62" i="1"/>
  <c r="J37" i="6"/>
  <c r="AX62" i="1"/>
  <c r="BI281" i="6"/>
  <c r="BH281" i="6"/>
  <c r="BG281" i="6"/>
  <c r="BF281" i="6"/>
  <c r="BI277" i="6"/>
  <c r="BH277" i="6"/>
  <c r="BG277" i="6"/>
  <c r="BF277" i="6"/>
  <c r="T277" i="6"/>
  <c r="R277" i="6"/>
  <c r="P277" i="6"/>
  <c r="BI275" i="6"/>
  <c r="BH275" i="6"/>
  <c r="BG275" i="6"/>
  <c r="BF275" i="6"/>
  <c r="T275" i="6"/>
  <c r="R275" i="6"/>
  <c r="P275" i="6"/>
  <c r="BI273" i="6"/>
  <c r="BH273" i="6"/>
  <c r="BG273" i="6"/>
  <c r="BF273" i="6"/>
  <c r="T273" i="6"/>
  <c r="R273" i="6"/>
  <c r="P273" i="6"/>
  <c r="BI269" i="6"/>
  <c r="BH269" i="6"/>
  <c r="BG269" i="6"/>
  <c r="BF269" i="6"/>
  <c r="T269" i="6"/>
  <c r="R269" i="6"/>
  <c r="P269" i="6"/>
  <c r="BI267" i="6"/>
  <c r="BH267" i="6"/>
  <c r="BG267" i="6"/>
  <c r="BF267" i="6"/>
  <c r="T267" i="6"/>
  <c r="R267" i="6"/>
  <c r="P267" i="6"/>
  <c r="BI265" i="6"/>
  <c r="BH265" i="6"/>
  <c r="BG265" i="6"/>
  <c r="BF265" i="6"/>
  <c r="T265" i="6"/>
  <c r="R265" i="6"/>
  <c r="P265" i="6"/>
  <c r="BI261" i="6"/>
  <c r="BH261" i="6"/>
  <c r="BG261" i="6"/>
  <c r="BF261" i="6"/>
  <c r="T261" i="6"/>
  <c r="R261" i="6"/>
  <c r="P261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5" i="6"/>
  <c r="BH245" i="6"/>
  <c r="BG245" i="6"/>
  <c r="BF245" i="6"/>
  <c r="T245" i="6"/>
  <c r="R245" i="6"/>
  <c r="P245" i="6"/>
  <c r="BI240" i="6"/>
  <c r="BH240" i="6"/>
  <c r="BG240" i="6"/>
  <c r="BF240" i="6"/>
  <c r="T240" i="6"/>
  <c r="T239" i="6"/>
  <c r="R240" i="6"/>
  <c r="R239" i="6" s="1"/>
  <c r="P240" i="6"/>
  <c r="P239" i="6"/>
  <c r="BI237" i="6"/>
  <c r="BH237" i="6"/>
  <c r="BG237" i="6"/>
  <c r="BF237" i="6"/>
  <c r="T237" i="6"/>
  <c r="T236" i="6" s="1"/>
  <c r="R237" i="6"/>
  <c r="R236" i="6"/>
  <c r="P237" i="6"/>
  <c r="P236" i="6" s="1"/>
  <c r="BI233" i="6"/>
  <c r="BH233" i="6"/>
  <c r="BG233" i="6"/>
  <c r="BF233" i="6"/>
  <c r="T233" i="6"/>
  <c r="R233" i="6"/>
  <c r="P233" i="6"/>
  <c r="BI228" i="6"/>
  <c r="BH228" i="6"/>
  <c r="BG228" i="6"/>
  <c r="BF228" i="6"/>
  <c r="T228" i="6"/>
  <c r="R228" i="6"/>
  <c r="P228" i="6"/>
  <c r="BI225" i="6"/>
  <c r="BH225" i="6"/>
  <c r="BG225" i="6"/>
  <c r="BF225" i="6"/>
  <c r="T225" i="6"/>
  <c r="R225" i="6"/>
  <c r="P225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3" i="6"/>
  <c r="BH213" i="6"/>
  <c r="BG213" i="6"/>
  <c r="BF213" i="6"/>
  <c r="T213" i="6"/>
  <c r="R213" i="6"/>
  <c r="P213" i="6"/>
  <c r="BI211" i="6"/>
  <c r="BH211" i="6"/>
  <c r="BG211" i="6"/>
  <c r="BF211" i="6"/>
  <c r="T211" i="6"/>
  <c r="R211" i="6"/>
  <c r="P211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205" i="6"/>
  <c r="BH205" i="6"/>
  <c r="BG205" i="6"/>
  <c r="BF205" i="6"/>
  <c r="T205" i="6"/>
  <c r="R205" i="6"/>
  <c r="P205" i="6"/>
  <c r="BI203" i="6"/>
  <c r="BH203" i="6"/>
  <c r="BG203" i="6"/>
  <c r="BF203" i="6"/>
  <c r="T203" i="6"/>
  <c r="R203" i="6"/>
  <c r="P203" i="6"/>
  <c r="BI200" i="6"/>
  <c r="BH200" i="6"/>
  <c r="BG200" i="6"/>
  <c r="BF200" i="6"/>
  <c r="T200" i="6"/>
  <c r="R200" i="6"/>
  <c r="P200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89" i="6"/>
  <c r="BH189" i="6"/>
  <c r="BG189" i="6"/>
  <c r="BF189" i="6"/>
  <c r="T189" i="6"/>
  <c r="R189" i="6"/>
  <c r="P189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2" i="6"/>
  <c r="BH152" i="6"/>
  <c r="BG152" i="6"/>
  <c r="BF152" i="6"/>
  <c r="T152" i="6"/>
  <c r="R152" i="6"/>
  <c r="P152" i="6"/>
  <c r="BI149" i="6"/>
  <c r="BH149" i="6"/>
  <c r="BG149" i="6"/>
  <c r="BF149" i="6"/>
  <c r="T149" i="6"/>
  <c r="R149" i="6"/>
  <c r="P149" i="6"/>
  <c r="BI140" i="6"/>
  <c r="BH140" i="6"/>
  <c r="BG140" i="6"/>
  <c r="BF140" i="6"/>
  <c r="T140" i="6"/>
  <c r="R140" i="6"/>
  <c r="P140" i="6"/>
  <c r="BI136" i="6"/>
  <c r="BH136" i="6"/>
  <c r="BG136" i="6"/>
  <c r="BF136" i="6"/>
  <c r="T136" i="6"/>
  <c r="R136" i="6"/>
  <c r="P136" i="6"/>
  <c r="BI129" i="6"/>
  <c r="BH129" i="6"/>
  <c r="BG129" i="6"/>
  <c r="BF129" i="6"/>
  <c r="T129" i="6"/>
  <c r="R129" i="6"/>
  <c r="P129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96" i="6"/>
  <c r="BH96" i="6"/>
  <c r="BG96" i="6"/>
  <c r="BF96" i="6"/>
  <c r="T96" i="6"/>
  <c r="R96" i="6"/>
  <c r="P96" i="6"/>
  <c r="J90" i="6"/>
  <c r="J89" i="6"/>
  <c r="F89" i="6"/>
  <c r="F87" i="6"/>
  <c r="E85" i="6"/>
  <c r="J59" i="6"/>
  <c r="J58" i="6"/>
  <c r="F58" i="6"/>
  <c r="F56" i="6"/>
  <c r="E54" i="6"/>
  <c r="J20" i="6"/>
  <c r="E20" i="6"/>
  <c r="F59" i="6"/>
  <c r="J19" i="6"/>
  <c r="J14" i="6"/>
  <c r="J87" i="6" s="1"/>
  <c r="E7" i="6"/>
  <c r="E50" i="6"/>
  <c r="J39" i="5"/>
  <c r="J38" i="5"/>
  <c r="AY60" i="1"/>
  <c r="J37" i="5"/>
  <c r="AX60" i="1"/>
  <c r="BI123" i="5"/>
  <c r="BH123" i="5"/>
  <c r="BG123" i="5"/>
  <c r="BF123" i="5"/>
  <c r="T123" i="5"/>
  <c r="R123" i="5"/>
  <c r="P123" i="5"/>
  <c r="BI121" i="5"/>
  <c r="BH121" i="5"/>
  <c r="BG121" i="5"/>
  <c r="BF121" i="5"/>
  <c r="T121" i="5"/>
  <c r="R121" i="5"/>
  <c r="P121" i="5"/>
  <c r="BI118" i="5"/>
  <c r="BH118" i="5"/>
  <c r="BG118" i="5"/>
  <c r="BF118" i="5"/>
  <c r="T118" i="5"/>
  <c r="R118" i="5"/>
  <c r="P118" i="5"/>
  <c r="BI115" i="5"/>
  <c r="BH115" i="5"/>
  <c r="BG115" i="5"/>
  <c r="BF115" i="5"/>
  <c r="T115" i="5"/>
  <c r="R115" i="5"/>
  <c r="P115" i="5"/>
  <c r="BI113" i="5"/>
  <c r="BH113" i="5"/>
  <c r="BG113" i="5"/>
  <c r="BF113" i="5"/>
  <c r="T113" i="5"/>
  <c r="R113" i="5"/>
  <c r="P113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3" i="5"/>
  <c r="BH103" i="5"/>
  <c r="BG103" i="5"/>
  <c r="BF103" i="5"/>
  <c r="T103" i="5"/>
  <c r="R103" i="5"/>
  <c r="P103" i="5"/>
  <c r="BI101" i="5"/>
  <c r="BH101" i="5"/>
  <c r="BG101" i="5"/>
  <c r="BF101" i="5"/>
  <c r="T101" i="5"/>
  <c r="R101" i="5"/>
  <c r="P101" i="5"/>
  <c r="BI99" i="5"/>
  <c r="BH99" i="5"/>
  <c r="BG99" i="5"/>
  <c r="BF99" i="5"/>
  <c r="T99" i="5"/>
  <c r="R99" i="5"/>
  <c r="P99" i="5"/>
  <c r="BI97" i="5"/>
  <c r="BH97" i="5"/>
  <c r="BG97" i="5"/>
  <c r="BF97" i="5"/>
  <c r="T97" i="5"/>
  <c r="R97" i="5"/>
  <c r="P97" i="5"/>
  <c r="BI94" i="5"/>
  <c r="BH94" i="5"/>
  <c r="BG94" i="5"/>
  <c r="BF94" i="5"/>
  <c r="T94" i="5"/>
  <c r="T93" i="5"/>
  <c r="R94" i="5"/>
  <c r="R93" i="5"/>
  <c r="P94" i="5"/>
  <c r="P93" i="5"/>
  <c r="J88" i="5"/>
  <c r="J87" i="5"/>
  <c r="F87" i="5"/>
  <c r="F85" i="5"/>
  <c r="E83" i="5"/>
  <c r="J59" i="5"/>
  <c r="J58" i="5"/>
  <c r="F58" i="5"/>
  <c r="F56" i="5"/>
  <c r="E54" i="5"/>
  <c r="J20" i="5"/>
  <c r="E20" i="5"/>
  <c r="F88" i="5"/>
  <c r="J19" i="5"/>
  <c r="J14" i="5"/>
  <c r="J85" i="5"/>
  <c r="E7" i="5"/>
  <c r="E79" i="5"/>
  <c r="J39" i="4"/>
  <c r="J38" i="4"/>
  <c r="AY59" i="1"/>
  <c r="J37" i="4"/>
  <c r="AX59" i="1" s="1"/>
  <c r="BI344" i="4"/>
  <c r="BH344" i="4"/>
  <c r="BG344" i="4"/>
  <c r="BF344" i="4"/>
  <c r="T344" i="4"/>
  <c r="R344" i="4"/>
  <c r="P344" i="4"/>
  <c r="BI342" i="4"/>
  <c r="BH342" i="4"/>
  <c r="BG342" i="4"/>
  <c r="BF342" i="4"/>
  <c r="T342" i="4"/>
  <c r="R342" i="4"/>
  <c r="P342" i="4"/>
  <c r="BI339" i="4"/>
  <c r="BH339" i="4"/>
  <c r="BG339" i="4"/>
  <c r="BF339" i="4"/>
  <c r="T339" i="4"/>
  <c r="R339" i="4"/>
  <c r="P339" i="4"/>
  <c r="BI337" i="4"/>
  <c r="BH337" i="4"/>
  <c r="BG337" i="4"/>
  <c r="BF337" i="4"/>
  <c r="T337" i="4"/>
  <c r="R337" i="4"/>
  <c r="P337" i="4"/>
  <c r="BI335" i="4"/>
  <c r="BH335" i="4"/>
  <c r="BG335" i="4"/>
  <c r="BF335" i="4"/>
  <c r="T335" i="4"/>
  <c r="R335" i="4"/>
  <c r="P335" i="4"/>
  <c r="BI332" i="4"/>
  <c r="BH332" i="4"/>
  <c r="BG332" i="4"/>
  <c r="BF332" i="4"/>
  <c r="T332" i="4"/>
  <c r="R332" i="4"/>
  <c r="P332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5" i="4"/>
  <c r="BH315" i="4"/>
  <c r="BG315" i="4"/>
  <c r="BF315" i="4"/>
  <c r="T315" i="4"/>
  <c r="R315" i="4"/>
  <c r="P315" i="4"/>
  <c r="BI313" i="4"/>
  <c r="BH313" i="4"/>
  <c r="BG313" i="4"/>
  <c r="BF313" i="4"/>
  <c r="T313" i="4"/>
  <c r="R313" i="4"/>
  <c r="P313" i="4"/>
  <c r="BI311" i="4"/>
  <c r="BH311" i="4"/>
  <c r="BG311" i="4"/>
  <c r="BF311" i="4"/>
  <c r="T311" i="4"/>
  <c r="R311" i="4"/>
  <c r="P311" i="4"/>
  <c r="BI309" i="4"/>
  <c r="BH309" i="4"/>
  <c r="BG309" i="4"/>
  <c r="BF309" i="4"/>
  <c r="T309" i="4"/>
  <c r="R309" i="4"/>
  <c r="P309" i="4"/>
  <c r="BI304" i="4"/>
  <c r="BH304" i="4"/>
  <c r="BG304" i="4"/>
  <c r="BF304" i="4"/>
  <c r="T304" i="4"/>
  <c r="R304" i="4"/>
  <c r="P304" i="4"/>
  <c r="BI302" i="4"/>
  <c r="BH302" i="4"/>
  <c r="BG302" i="4"/>
  <c r="BF302" i="4"/>
  <c r="T302" i="4"/>
  <c r="R302" i="4"/>
  <c r="P302" i="4"/>
  <c r="BI300" i="4"/>
  <c r="BH300" i="4"/>
  <c r="BG300" i="4"/>
  <c r="BF300" i="4"/>
  <c r="T300" i="4"/>
  <c r="R300" i="4"/>
  <c r="P300" i="4"/>
  <c r="BI298" i="4"/>
  <c r="BH298" i="4"/>
  <c r="BG298" i="4"/>
  <c r="BF298" i="4"/>
  <c r="T298" i="4"/>
  <c r="R298" i="4"/>
  <c r="P298" i="4"/>
  <c r="BI296" i="4"/>
  <c r="BH296" i="4"/>
  <c r="BG296" i="4"/>
  <c r="BF296" i="4"/>
  <c r="T296" i="4"/>
  <c r="R296" i="4"/>
  <c r="P296" i="4"/>
  <c r="BI295" i="4"/>
  <c r="BH295" i="4"/>
  <c r="BG295" i="4"/>
  <c r="BF295" i="4"/>
  <c r="T295" i="4"/>
  <c r="R295" i="4"/>
  <c r="P295" i="4"/>
  <c r="BI293" i="4"/>
  <c r="BH293" i="4"/>
  <c r="BG293" i="4"/>
  <c r="BF293" i="4"/>
  <c r="T293" i="4"/>
  <c r="R293" i="4"/>
  <c r="P293" i="4"/>
  <c r="BI292" i="4"/>
  <c r="BH292" i="4"/>
  <c r="BG292" i="4"/>
  <c r="BF292" i="4"/>
  <c r="T292" i="4"/>
  <c r="R292" i="4"/>
  <c r="P292" i="4"/>
  <c r="BI291" i="4"/>
  <c r="BH291" i="4"/>
  <c r="BG291" i="4"/>
  <c r="BF291" i="4"/>
  <c r="T291" i="4"/>
  <c r="R291" i="4"/>
  <c r="P291" i="4"/>
  <c r="BI290" i="4"/>
  <c r="BH290" i="4"/>
  <c r="BG290" i="4"/>
  <c r="BF290" i="4"/>
  <c r="T290" i="4"/>
  <c r="R290" i="4"/>
  <c r="P290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77" i="4"/>
  <c r="BH277" i="4"/>
  <c r="BG277" i="4"/>
  <c r="BF277" i="4"/>
  <c r="T277" i="4"/>
  <c r="R277" i="4"/>
  <c r="P277" i="4"/>
  <c r="BI274" i="4"/>
  <c r="BH274" i="4"/>
  <c r="BG274" i="4"/>
  <c r="BF274" i="4"/>
  <c r="T274" i="4"/>
  <c r="R274" i="4"/>
  <c r="P274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64" i="4"/>
  <c r="BH264" i="4"/>
  <c r="BG264" i="4"/>
  <c r="BF264" i="4"/>
  <c r="T264" i="4"/>
  <c r="R264" i="4"/>
  <c r="P264" i="4"/>
  <c r="BI262" i="4"/>
  <c r="BH262" i="4"/>
  <c r="BG262" i="4"/>
  <c r="BF262" i="4"/>
  <c r="T262" i="4"/>
  <c r="R262" i="4"/>
  <c r="P262" i="4"/>
  <c r="BI258" i="4"/>
  <c r="BH258" i="4"/>
  <c r="BG258" i="4"/>
  <c r="BF258" i="4"/>
  <c r="T258" i="4"/>
  <c r="R258" i="4"/>
  <c r="P258" i="4"/>
  <c r="BI256" i="4"/>
  <c r="BH256" i="4"/>
  <c r="BG256" i="4"/>
  <c r="BF256" i="4"/>
  <c r="T256" i="4"/>
  <c r="R256" i="4"/>
  <c r="P256" i="4"/>
  <c r="BI254" i="4"/>
  <c r="BH254" i="4"/>
  <c r="BG254" i="4"/>
  <c r="BF254" i="4"/>
  <c r="T254" i="4"/>
  <c r="R254" i="4"/>
  <c r="P254" i="4"/>
  <c r="BI250" i="4"/>
  <c r="BH250" i="4"/>
  <c r="BG250" i="4"/>
  <c r="BF250" i="4"/>
  <c r="T250" i="4"/>
  <c r="R250" i="4"/>
  <c r="P250" i="4"/>
  <c r="BI245" i="4"/>
  <c r="BH245" i="4"/>
  <c r="BG245" i="4"/>
  <c r="BF245" i="4"/>
  <c r="T245" i="4"/>
  <c r="R245" i="4"/>
  <c r="P245" i="4"/>
  <c r="BI240" i="4"/>
  <c r="BH240" i="4"/>
  <c r="BG240" i="4"/>
  <c r="BF240" i="4"/>
  <c r="T240" i="4"/>
  <c r="R240" i="4"/>
  <c r="P240" i="4"/>
  <c r="BI236" i="4"/>
  <c r="BH236" i="4"/>
  <c r="BG236" i="4"/>
  <c r="BF236" i="4"/>
  <c r="T236" i="4"/>
  <c r="R236" i="4"/>
  <c r="P236" i="4"/>
  <c r="BI232" i="4"/>
  <c r="BH232" i="4"/>
  <c r="BG232" i="4"/>
  <c r="BF232" i="4"/>
  <c r="T232" i="4"/>
  <c r="R232" i="4"/>
  <c r="P232" i="4"/>
  <c r="BI230" i="4"/>
  <c r="BH230" i="4"/>
  <c r="BG230" i="4"/>
  <c r="BF230" i="4"/>
  <c r="T230" i="4"/>
  <c r="R230" i="4"/>
  <c r="P230" i="4"/>
  <c r="BI225" i="4"/>
  <c r="BH225" i="4"/>
  <c r="BG225" i="4"/>
  <c r="BF225" i="4"/>
  <c r="T225" i="4"/>
  <c r="R225" i="4"/>
  <c r="P225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5" i="4"/>
  <c r="BH195" i="4"/>
  <c r="BG195" i="4"/>
  <c r="BF195" i="4"/>
  <c r="T195" i="4"/>
  <c r="R195" i="4"/>
  <c r="P195" i="4"/>
  <c r="BI190" i="4"/>
  <c r="BH190" i="4"/>
  <c r="BG190" i="4"/>
  <c r="BF190" i="4"/>
  <c r="T190" i="4"/>
  <c r="R190" i="4"/>
  <c r="P190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3" i="4"/>
  <c r="BH163" i="4"/>
  <c r="BG163" i="4"/>
  <c r="BF163" i="4"/>
  <c r="T163" i="4"/>
  <c r="R163" i="4"/>
  <c r="P163" i="4"/>
  <c r="BI160" i="4"/>
  <c r="BH160" i="4"/>
  <c r="BG160" i="4"/>
  <c r="BF160" i="4"/>
  <c r="T160" i="4"/>
  <c r="R160" i="4"/>
  <c r="P160" i="4"/>
  <c r="BI155" i="4"/>
  <c r="BH155" i="4"/>
  <c r="BG155" i="4"/>
  <c r="BF155" i="4"/>
  <c r="T155" i="4"/>
  <c r="R155" i="4"/>
  <c r="P155" i="4"/>
  <c r="BI150" i="4"/>
  <c r="BH150" i="4"/>
  <c r="BG150" i="4"/>
  <c r="BF150" i="4"/>
  <c r="T150" i="4"/>
  <c r="R150" i="4"/>
  <c r="P150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18" i="4"/>
  <c r="BH118" i="4"/>
  <c r="BG118" i="4"/>
  <c r="BF118" i="4"/>
  <c r="T118" i="4"/>
  <c r="R118" i="4"/>
  <c r="P118" i="4"/>
  <c r="BI113" i="4"/>
  <c r="BH113" i="4"/>
  <c r="BG113" i="4"/>
  <c r="BF113" i="4"/>
  <c r="T113" i="4"/>
  <c r="R113" i="4"/>
  <c r="P113" i="4"/>
  <c r="BI108" i="4"/>
  <c r="BH108" i="4"/>
  <c r="BG108" i="4"/>
  <c r="BF108" i="4"/>
  <c r="T108" i="4"/>
  <c r="R108" i="4"/>
  <c r="P108" i="4"/>
  <c r="BI103" i="4"/>
  <c r="BH103" i="4"/>
  <c r="BG103" i="4"/>
  <c r="BF103" i="4"/>
  <c r="T103" i="4"/>
  <c r="R103" i="4"/>
  <c r="P103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J88" i="4"/>
  <c r="J87" i="4"/>
  <c r="F87" i="4"/>
  <c r="F85" i="4"/>
  <c r="E83" i="4"/>
  <c r="J59" i="4"/>
  <c r="J58" i="4"/>
  <c r="F58" i="4"/>
  <c r="F56" i="4"/>
  <c r="E54" i="4"/>
  <c r="J20" i="4"/>
  <c r="E20" i="4"/>
  <c r="F59" i="4"/>
  <c r="J19" i="4"/>
  <c r="J14" i="4"/>
  <c r="J85" i="4" s="1"/>
  <c r="E7" i="4"/>
  <c r="E79" i="4"/>
  <c r="J39" i="3"/>
  <c r="J38" i="3"/>
  <c r="AY57" i="1"/>
  <c r="J37" i="3"/>
  <c r="AX57" i="1"/>
  <c r="BI123" i="3"/>
  <c r="BH123" i="3"/>
  <c r="BG123" i="3"/>
  <c r="BF123" i="3"/>
  <c r="T123" i="3"/>
  <c r="R123" i="3"/>
  <c r="P123" i="3"/>
  <c r="BI121" i="3"/>
  <c r="BH121" i="3"/>
  <c r="BG121" i="3"/>
  <c r="BF121" i="3"/>
  <c r="T121" i="3"/>
  <c r="R121" i="3"/>
  <c r="P121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7" i="3"/>
  <c r="BH97" i="3"/>
  <c r="BG97" i="3"/>
  <c r="BF97" i="3"/>
  <c r="T97" i="3"/>
  <c r="R97" i="3"/>
  <c r="P97" i="3"/>
  <c r="BI94" i="3"/>
  <c r="BH94" i="3"/>
  <c r="BG94" i="3"/>
  <c r="BF94" i="3"/>
  <c r="T94" i="3"/>
  <c r="T93" i="3"/>
  <c r="R94" i="3"/>
  <c r="R93" i="3"/>
  <c r="P94" i="3"/>
  <c r="P93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/>
  <c r="J19" i="3"/>
  <c r="J14" i="3"/>
  <c r="J56" i="3"/>
  <c r="E7" i="3"/>
  <c r="E79" i="3"/>
  <c r="J39" i="2"/>
  <c r="J38" i="2"/>
  <c r="AY56" i="1"/>
  <c r="J37" i="2"/>
  <c r="AX56" i="1" s="1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6" i="2"/>
  <c r="BH376" i="2"/>
  <c r="BG376" i="2"/>
  <c r="BF376" i="2"/>
  <c r="T376" i="2"/>
  <c r="R376" i="2"/>
  <c r="P376" i="2"/>
  <c r="BI371" i="2"/>
  <c r="BH371" i="2"/>
  <c r="BG371" i="2"/>
  <c r="BF371" i="2"/>
  <c r="T371" i="2"/>
  <c r="R371" i="2"/>
  <c r="P371" i="2"/>
  <c r="BI366" i="2"/>
  <c r="BH366" i="2"/>
  <c r="BG366" i="2"/>
  <c r="BF366" i="2"/>
  <c r="T366" i="2"/>
  <c r="R366" i="2"/>
  <c r="P366" i="2"/>
  <c r="BI361" i="2"/>
  <c r="BH361" i="2"/>
  <c r="BG361" i="2"/>
  <c r="BF361" i="2"/>
  <c r="T361" i="2"/>
  <c r="R361" i="2"/>
  <c r="P361" i="2"/>
  <c r="BI359" i="2"/>
  <c r="BH359" i="2"/>
  <c r="BG359" i="2"/>
  <c r="BF359" i="2"/>
  <c r="T359" i="2"/>
  <c r="R359" i="2"/>
  <c r="P359" i="2"/>
  <c r="BI353" i="2"/>
  <c r="BH353" i="2"/>
  <c r="BG353" i="2"/>
  <c r="BF353" i="2"/>
  <c r="T353" i="2"/>
  <c r="R353" i="2"/>
  <c r="P353" i="2"/>
  <c r="BI351" i="2"/>
  <c r="BH351" i="2"/>
  <c r="BG351" i="2"/>
  <c r="BF351" i="2"/>
  <c r="T351" i="2"/>
  <c r="R351" i="2"/>
  <c r="P351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40" i="2"/>
  <c r="BH340" i="2"/>
  <c r="BG340" i="2"/>
  <c r="BF340" i="2"/>
  <c r="T340" i="2"/>
  <c r="R340" i="2"/>
  <c r="P340" i="2"/>
  <c r="BI334" i="2"/>
  <c r="BH334" i="2"/>
  <c r="BG334" i="2"/>
  <c r="BF334" i="2"/>
  <c r="T334" i="2"/>
  <c r="R334" i="2"/>
  <c r="P334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5" i="2"/>
  <c r="BH325" i="2"/>
  <c r="BG325" i="2"/>
  <c r="BF325" i="2"/>
  <c r="T325" i="2"/>
  <c r="R325" i="2"/>
  <c r="P325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07" i="2"/>
  <c r="BH307" i="2"/>
  <c r="BG307" i="2"/>
  <c r="BF307" i="2"/>
  <c r="T307" i="2"/>
  <c r="R307" i="2"/>
  <c r="P307" i="2"/>
  <c r="BI304" i="2"/>
  <c r="BH304" i="2"/>
  <c r="BG304" i="2"/>
  <c r="BF304" i="2"/>
  <c r="T304" i="2"/>
  <c r="R304" i="2"/>
  <c r="P304" i="2"/>
  <c r="BI299" i="2"/>
  <c r="BH299" i="2"/>
  <c r="BG299" i="2"/>
  <c r="BF299" i="2"/>
  <c r="T299" i="2"/>
  <c r="R299" i="2"/>
  <c r="P299" i="2"/>
  <c r="BI294" i="2"/>
  <c r="BH294" i="2"/>
  <c r="BG294" i="2"/>
  <c r="BF294" i="2"/>
  <c r="T294" i="2"/>
  <c r="R294" i="2"/>
  <c r="P294" i="2"/>
  <c r="BI291" i="2"/>
  <c r="BH291" i="2"/>
  <c r="BG291" i="2"/>
  <c r="BF291" i="2"/>
  <c r="T291" i="2"/>
  <c r="R291" i="2"/>
  <c r="P291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53" i="2"/>
  <c r="BH253" i="2"/>
  <c r="BG253" i="2"/>
  <c r="BF253" i="2"/>
  <c r="T253" i="2"/>
  <c r="R253" i="2"/>
  <c r="P253" i="2"/>
  <c r="BI249" i="2"/>
  <c r="BH249" i="2"/>
  <c r="BG249" i="2"/>
  <c r="BF249" i="2"/>
  <c r="T249" i="2"/>
  <c r="R249" i="2"/>
  <c r="P249" i="2"/>
  <c r="BI242" i="2"/>
  <c r="BH242" i="2"/>
  <c r="BG242" i="2"/>
  <c r="BF242" i="2"/>
  <c r="T242" i="2"/>
  <c r="R242" i="2"/>
  <c r="P242" i="2"/>
  <c r="BI236" i="2"/>
  <c r="BH236" i="2"/>
  <c r="BG236" i="2"/>
  <c r="BF236" i="2"/>
  <c r="T236" i="2"/>
  <c r="R236" i="2"/>
  <c r="P236" i="2"/>
  <c r="BI232" i="2"/>
  <c r="BH232" i="2"/>
  <c r="BG232" i="2"/>
  <c r="BF232" i="2"/>
  <c r="T232" i="2"/>
  <c r="R232" i="2"/>
  <c r="P232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0" i="2"/>
  <c r="BH190" i="2"/>
  <c r="BG190" i="2"/>
  <c r="BF190" i="2"/>
  <c r="T190" i="2"/>
  <c r="R190" i="2"/>
  <c r="P190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4" i="2"/>
  <c r="BH144" i="2"/>
  <c r="BG144" i="2"/>
  <c r="BF144" i="2"/>
  <c r="T144" i="2"/>
  <c r="R144" i="2"/>
  <c r="P144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16" i="2"/>
  <c r="BH116" i="2"/>
  <c r="BG116" i="2"/>
  <c r="BF116" i="2"/>
  <c r="T116" i="2"/>
  <c r="R116" i="2"/>
  <c r="P116" i="2"/>
  <c r="BI111" i="2"/>
  <c r="BH111" i="2"/>
  <c r="BG111" i="2"/>
  <c r="BF111" i="2"/>
  <c r="T111" i="2"/>
  <c r="R111" i="2"/>
  <c r="P111" i="2"/>
  <c r="BI106" i="2"/>
  <c r="BH106" i="2"/>
  <c r="BG106" i="2"/>
  <c r="BF106" i="2"/>
  <c r="T106" i="2"/>
  <c r="R106" i="2"/>
  <c r="P106" i="2"/>
  <c r="BI101" i="2"/>
  <c r="BH101" i="2"/>
  <c r="BG101" i="2"/>
  <c r="BF101" i="2"/>
  <c r="T101" i="2"/>
  <c r="R101" i="2"/>
  <c r="P101" i="2"/>
  <c r="BI96" i="2"/>
  <c r="BH96" i="2"/>
  <c r="BG96" i="2"/>
  <c r="BF96" i="2"/>
  <c r="T96" i="2"/>
  <c r="R96" i="2"/>
  <c r="P96" i="2"/>
  <c r="J90" i="2"/>
  <c r="J89" i="2"/>
  <c r="F89" i="2"/>
  <c r="F87" i="2"/>
  <c r="E85" i="2"/>
  <c r="J59" i="2"/>
  <c r="J58" i="2"/>
  <c r="F58" i="2"/>
  <c r="F56" i="2"/>
  <c r="E54" i="2"/>
  <c r="J20" i="2"/>
  <c r="E20" i="2"/>
  <c r="F90" i="2"/>
  <c r="J19" i="2"/>
  <c r="J14" i="2"/>
  <c r="J56" i="2" s="1"/>
  <c r="E7" i="2"/>
  <c r="E81" i="2"/>
  <c r="L50" i="1"/>
  <c r="AM50" i="1"/>
  <c r="AM49" i="1"/>
  <c r="L49" i="1"/>
  <c r="AM47" i="1"/>
  <c r="L47" i="1"/>
  <c r="L45" i="1"/>
  <c r="L44" i="1"/>
  <c r="BK378" i="2"/>
  <c r="J227" i="2"/>
  <c r="BK106" i="2"/>
  <c r="J327" i="2"/>
  <c r="BK176" i="2"/>
  <c r="J366" i="2"/>
  <c r="BK281" i="2"/>
  <c r="J176" i="2"/>
  <c r="J361" i="2"/>
  <c r="J287" i="2"/>
  <c r="J190" i="2"/>
  <c r="BK115" i="3"/>
  <c r="J118" i="3"/>
  <c r="BK320" i="4"/>
  <c r="BK198" i="4"/>
  <c r="BK132" i="4"/>
  <c r="BK330" i="4"/>
  <c r="BK262" i="4"/>
  <c r="J155" i="4"/>
  <c r="BK290" i="4"/>
  <c r="J219" i="4"/>
  <c r="BK137" i="4"/>
  <c r="J108" i="5"/>
  <c r="J269" i="6"/>
  <c r="BK207" i="6"/>
  <c r="J267" i="6"/>
  <c r="J123" i="6"/>
  <c r="J222" i="6"/>
  <c r="BK167" i="6"/>
  <c r="J215" i="6"/>
  <c r="J129" i="6"/>
  <c r="J223" i="7"/>
  <c r="BK96" i="7"/>
  <c r="BK217" i="7"/>
  <c r="J123" i="7"/>
  <c r="BK225" i="7"/>
  <c r="J112" i="7"/>
  <c r="J152" i="7"/>
  <c r="J160" i="8"/>
  <c r="J121" i="8"/>
  <c r="BK138" i="8"/>
  <c r="J97" i="8"/>
  <c r="J138" i="8"/>
  <c r="BK92" i="8"/>
  <c r="BK126" i="8"/>
  <c r="J115" i="9"/>
  <c r="BK91" i="9"/>
  <c r="J267" i="2"/>
  <c r="BK190" i="2"/>
  <c r="J323" i="2"/>
  <c r="J116" i="2"/>
  <c r="J376" i="2"/>
  <c r="BK285" i="2"/>
  <c r="J133" i="2"/>
  <c r="J285" i="2"/>
  <c r="BK183" i="2"/>
  <c r="J108" i="3"/>
  <c r="J106" i="3"/>
  <c r="BK110" i="3"/>
  <c r="J230" i="4"/>
  <c r="BK150" i="4"/>
  <c r="J320" i="4"/>
  <c r="J283" i="4"/>
  <c r="J190" i="4"/>
  <c r="BK113" i="4"/>
  <c r="BK300" i="4"/>
  <c r="J232" i="4"/>
  <c r="J150" i="4"/>
  <c r="BK106" i="5"/>
  <c r="J213" i="6"/>
  <c r="BK112" i="6"/>
  <c r="BK277" i="6"/>
  <c r="J167" i="6"/>
  <c r="BK269" i="6"/>
  <c r="BK200" i="6"/>
  <c r="J96" i="6"/>
  <c r="BK237" i="6"/>
  <c r="J179" i="6"/>
  <c r="BK256" i="7"/>
  <c r="BK211" i="7"/>
  <c r="BK269" i="7"/>
  <c r="J195" i="7"/>
  <c r="BK223" i="7"/>
  <c r="BK179" i="7"/>
  <c r="BK152" i="8"/>
  <c r="J108" i="8"/>
  <c r="J145" i="8"/>
  <c r="BK113" i="8"/>
  <c r="J170" i="8"/>
  <c r="BK91" i="8"/>
  <c r="J99" i="8"/>
  <c r="BK132" i="9"/>
  <c r="BK361" i="2"/>
  <c r="BK242" i="2"/>
  <c r="BK101" i="2"/>
  <c r="BK253" i="2"/>
  <c r="BK390" i="2"/>
  <c r="BK291" i="2"/>
  <c r="J183" i="2"/>
  <c r="J96" i="2"/>
  <c r="J253" i="2"/>
  <c r="J180" i="2"/>
  <c r="BK103" i="3"/>
  <c r="J101" i="3"/>
  <c r="BK332" i="4"/>
  <c r="BK254" i="4"/>
  <c r="J130" i="4"/>
  <c r="J302" i="4"/>
  <c r="J274" i="4"/>
  <c r="BK178" i="4"/>
  <c r="BK339" i="4"/>
  <c r="BK284" i="4"/>
  <c r="BK214" i="4"/>
  <c r="J198" i="4"/>
  <c r="BK155" i="4"/>
  <c r="J115" i="5"/>
  <c r="J106" i="5"/>
  <c r="J258" i="6"/>
  <c r="J182" i="6"/>
  <c r="BK165" i="6"/>
  <c r="J265" i="6"/>
  <c r="BK245" i="6"/>
  <c r="BK157" i="6"/>
  <c r="J240" i="7"/>
  <c r="J136" i="7"/>
  <c r="J252" i="7"/>
  <c r="J103" i="7"/>
  <c r="BK193" i="7"/>
  <c r="BK207" i="7"/>
  <c r="BK176" i="8"/>
  <c r="J154" i="8"/>
  <c r="J118" i="8"/>
  <c r="J147" i="8"/>
  <c r="J124" i="8"/>
  <c r="J165" i="8"/>
  <c r="BK109" i="8"/>
  <c r="BK130" i="8"/>
  <c r="J92" i="8"/>
  <c r="J91" i="9"/>
  <c r="J304" i="2"/>
  <c r="J210" i="2"/>
  <c r="BK96" i="2"/>
  <c r="J222" i="2"/>
  <c r="BK156" i="2"/>
  <c r="BK304" i="2"/>
  <c r="BK249" i="2"/>
  <c r="BK111" i="2"/>
  <c r="BK340" i="2"/>
  <c r="J281" i="2"/>
  <c r="BK221" i="2"/>
  <c r="BK126" i="2"/>
  <c r="BK99" i="3"/>
  <c r="J322" i="4"/>
  <c r="BK222" i="4"/>
  <c r="BK173" i="4"/>
  <c r="BK103" i="4"/>
  <c r="J300" i="4"/>
  <c r="J258" i="4"/>
  <c r="BK126" i="4"/>
  <c r="J328" i="4"/>
  <c r="J277" i="4"/>
  <c r="BK230" i="4"/>
  <c r="J113" i="4"/>
  <c r="BK123" i="5"/>
  <c r="BK115" i="5"/>
  <c r="J225" i="6"/>
  <c r="J121" i="6"/>
  <c r="J245" i="6"/>
  <c r="BK125" i="6"/>
  <c r="J240" i="6"/>
  <c r="BK121" i="6"/>
  <c r="BK258" i="6"/>
  <c r="J211" i="6"/>
  <c r="BK96" i="6"/>
  <c r="J245" i="7"/>
  <c r="J140" i="7"/>
  <c r="BK123" i="7"/>
  <c r="BK275" i="7"/>
  <c r="J233" i="7"/>
  <c r="J182" i="7"/>
  <c r="J105" i="7"/>
  <c r="J260" i="7"/>
  <c r="J205" i="7"/>
  <c r="BK136" i="7"/>
  <c r="BK200" i="7"/>
  <c r="BK178" i="8"/>
  <c r="BK156" i="8"/>
  <c r="BK123" i="8"/>
  <c r="BK173" i="8"/>
  <c r="BK147" i="8"/>
  <c r="BK133" i="8"/>
  <c r="BK122" i="8"/>
  <c r="J96" i="8"/>
  <c r="BK159" i="8"/>
  <c r="BK96" i="8"/>
  <c r="BK168" i="8"/>
  <c r="BK129" i="8"/>
  <c r="BK102" i="8"/>
  <c r="J132" i="9"/>
  <c r="BK138" i="9"/>
  <c r="J86" i="9"/>
  <c r="J294" i="2"/>
  <c r="BK199" i="2"/>
  <c r="BK342" i="2"/>
  <c r="BK257" i="2"/>
  <c r="J101" i="2"/>
  <c r="J351" i="2"/>
  <c r="J271" i="2"/>
  <c r="BK151" i="2"/>
  <c r="J334" i="2"/>
  <c r="BK275" i="2"/>
  <c r="J169" i="2"/>
  <c r="J97" i="3"/>
  <c r="BK97" i="3"/>
  <c r="J337" i="4"/>
  <c r="BK245" i="4"/>
  <c r="BK190" i="4"/>
  <c r="BK304" i="4"/>
  <c r="BK277" i="4"/>
  <c r="J183" i="4"/>
  <c r="J313" i="4"/>
  <c r="J254" i="4"/>
  <c r="J173" i="4"/>
  <c r="BK121" i="5"/>
  <c r="J94" i="5"/>
  <c r="J237" i="6"/>
  <c r="J157" i="6"/>
  <c r="J249" i="6"/>
  <c r="J203" i="6"/>
  <c r="J233" i="6"/>
  <c r="BK182" i="6"/>
  <c r="J261" i="7"/>
  <c r="J160" i="7"/>
  <c r="J256" i="7"/>
  <c r="BK167" i="7"/>
  <c r="J251" i="7"/>
  <c r="J157" i="7"/>
  <c r="BK195" i="7"/>
  <c r="BK169" i="8"/>
  <c r="BK132" i="8"/>
  <c r="J110" i="8"/>
  <c r="J156" i="8"/>
  <c r="BK118" i="8"/>
  <c r="J173" i="8"/>
  <c r="J120" i="8"/>
  <c r="J166" i="8"/>
  <c r="BK93" i="8"/>
  <c r="BK86" i="9"/>
  <c r="BK307" i="2"/>
  <c r="BK200" i="2"/>
  <c r="BK359" i="2"/>
  <c r="J221" i="2"/>
  <c r="J385" i="2"/>
  <c r="J346" i="2"/>
  <c r="J197" i="2"/>
  <c r="BK371" i="2"/>
  <c r="J299" i="2"/>
  <c r="J200" i="2"/>
  <c r="BK123" i="3"/>
  <c r="J115" i="3"/>
  <c r="J339" i="4"/>
  <c r="BK283" i="4"/>
  <c r="BK206" i="4"/>
  <c r="J126" i="4"/>
  <c r="J298" i="4"/>
  <c r="J268" i="4"/>
  <c r="J214" i="4"/>
  <c r="BK342" i="4"/>
  <c r="BK291" i="4"/>
  <c r="J220" i="4"/>
  <c r="BK128" i="4"/>
  <c r="F36" i="5"/>
  <c r="J265" i="7"/>
  <c r="J225" i="7"/>
  <c r="BK182" i="7"/>
  <c r="J254" i="7"/>
  <c r="BK165" i="7"/>
  <c r="BK261" i="7"/>
  <c r="BK251" i="7"/>
  <c r="BK149" i="7"/>
  <c r="BK172" i="8"/>
  <c r="BK145" i="8"/>
  <c r="BK99" i="8"/>
  <c r="J151" i="8"/>
  <c r="J178" i="8"/>
  <c r="BK162" i="8"/>
  <c r="BK136" i="8"/>
  <c r="J169" i="8"/>
  <c r="J109" i="8"/>
  <c r="J101" i="9"/>
  <c r="BK299" i="2"/>
  <c r="J216" i="2"/>
  <c r="BK116" i="2"/>
  <c r="BK325" i="2"/>
  <c r="J383" i="2"/>
  <c r="BK273" i="2"/>
  <c r="BK144" i="2"/>
  <c r="BK380" i="2"/>
  <c r="J325" i="2"/>
  <c r="J279" i="2"/>
  <c r="J113" i="3"/>
  <c r="J123" i="3"/>
  <c r="BK309" i="4"/>
  <c r="BK236" i="4"/>
  <c r="BK202" i="4"/>
  <c r="BK140" i="4"/>
  <c r="BK313" i="4"/>
  <c r="J222" i="4"/>
  <c r="BK130" i="4"/>
  <c r="J311" i="4"/>
  <c r="J256" i="4"/>
  <c r="J212" i="4"/>
  <c r="J206" i="4"/>
  <c r="BK118" i="4"/>
  <c r="BK103" i="5"/>
  <c r="J97" i="5"/>
  <c r="BK267" i="6"/>
  <c r="J252" i="6"/>
  <c r="BK149" i="6"/>
  <c r="BK249" i="6"/>
  <c r="BK252" i="6"/>
  <c r="J136" i="6"/>
  <c r="BK193" i="6"/>
  <c r="BK258" i="7"/>
  <c r="BK189" i="7"/>
  <c r="J121" i="7"/>
  <c r="J179" i="7"/>
  <c r="BK252" i="7"/>
  <c r="BK152" i="7"/>
  <c r="J167" i="7"/>
  <c r="BK170" i="8"/>
  <c r="J143" i="8"/>
  <c r="J107" i="8"/>
  <c r="BK116" i="8"/>
  <c r="J93" i="8"/>
  <c r="J123" i="8"/>
  <c r="BK94" i="8"/>
  <c r="J113" i="8"/>
  <c r="J138" i="9"/>
  <c r="BK392" i="2"/>
  <c r="BK262" i="2"/>
  <c r="BK166" i="2"/>
  <c r="J371" i="2"/>
  <c r="BK287" i="2"/>
  <c r="BK208" i="2"/>
  <c r="J342" i="2"/>
  <c r="BK267" i="2"/>
  <c r="BK180" i="2"/>
  <c r="BK366" i="2"/>
  <c r="BK271" i="2"/>
  <c r="J151" i="2"/>
  <c r="BK113" i="3"/>
  <c r="BK106" i="3"/>
  <c r="BK296" i="4"/>
  <c r="BK212" i="4"/>
  <c r="J137" i="4"/>
  <c r="BK311" i="4"/>
  <c r="J284" i="4"/>
  <c r="J225" i="4"/>
  <c r="J344" i="4"/>
  <c r="BK250" i="4"/>
  <c r="BK163" i="4"/>
  <c r="J123" i="5"/>
  <c r="J113" i="5"/>
  <c r="J101" i="5"/>
  <c r="J273" i="6"/>
  <c r="J256" i="6"/>
  <c r="J205" i="6"/>
  <c r="BK160" i="6"/>
  <c r="J254" i="6"/>
  <c r="BK195" i="6"/>
  <c r="BK240" i="6"/>
  <c r="J200" i="6"/>
  <c r="J269" i="7"/>
  <c r="J217" i="7"/>
  <c r="J200" i="7"/>
  <c r="BK112" i="7"/>
  <c r="BK257" i="7"/>
  <c r="J209" i="7"/>
  <c r="BK140" i="7"/>
  <c r="BK277" i="7"/>
  <c r="BK245" i="7"/>
  <c r="BK222" i="7"/>
  <c r="J165" i="7"/>
  <c r="J222" i="7"/>
  <c r="BK121" i="7"/>
  <c r="J164" i="8"/>
  <c r="BK139" i="8"/>
  <c r="BK105" i="8"/>
  <c r="BK154" i="8"/>
  <c r="BK143" i="8"/>
  <c r="J114" i="8"/>
  <c r="J103" i="8"/>
  <c r="J122" i="8"/>
  <c r="BK114" i="8"/>
  <c r="J176" i="8"/>
  <c r="J133" i="8"/>
  <c r="BK107" i="8"/>
  <c r="J91" i="8"/>
  <c r="J106" i="9"/>
  <c r="J112" i="9"/>
  <c r="BK346" i="2"/>
  <c r="J212" i="2"/>
  <c r="BK385" i="2"/>
  <c r="BK216" i="2"/>
  <c r="J378" i="2"/>
  <c r="BK334" i="2"/>
  <c r="BK227" i="2"/>
  <c r="J126" i="2"/>
  <c r="J317" i="2"/>
  <c r="BK232" i="2"/>
  <c r="BK133" i="2"/>
  <c r="J103" i="3"/>
  <c r="BK94" i="3"/>
  <c r="BK264" i="4"/>
  <c r="BK225" i="4"/>
  <c r="J315" i="4"/>
  <c r="J296" i="4"/>
  <c r="BK232" i="4"/>
  <c r="J132" i="4"/>
  <c r="BK298" i="4"/>
  <c r="BK240" i="4"/>
  <c r="J121" i="5"/>
  <c r="BK99" i="5"/>
  <c r="BK94" i="5"/>
  <c r="BK217" i="6"/>
  <c r="J114" i="6"/>
  <c r="J189" i="6"/>
  <c r="BK261" i="6"/>
  <c r="J277" i="6"/>
  <c r="BK256" i="6"/>
  <c r="J149" i="6"/>
  <c r="BK254" i="7"/>
  <c r="J125" i="7"/>
  <c r="BK249" i="7"/>
  <c r="J96" i="7"/>
  <c r="BK265" i="7"/>
  <c r="J189" i="7"/>
  <c r="BK213" i="7"/>
  <c r="J174" i="8"/>
  <c r="BK104" i="8"/>
  <c r="BK165" i="8"/>
  <c r="BK127" i="8"/>
  <c r="BK90" i="8"/>
  <c r="BK124" i="8"/>
  <c r="BK171" i="8"/>
  <c r="J105" i="8"/>
  <c r="BK115" i="9"/>
  <c r="J380" i="2"/>
  <c r="BK236" i="2"/>
  <c r="J111" i="2"/>
  <c r="J340" i="2"/>
  <c r="J204" i="2"/>
  <c r="BK323" i="2"/>
  <c r="J275" i="2"/>
  <c r="BK210" i="2"/>
  <c r="AS64" i="1"/>
  <c r="BK321" i="2"/>
  <c r="BK224" i="2"/>
  <c r="J144" i="2"/>
  <c r="J94" i="3"/>
  <c r="J99" i="3"/>
  <c r="J330" i="4"/>
  <c r="BK220" i="4"/>
  <c r="BK134" i="4"/>
  <c r="J309" i="4"/>
  <c r="J134" i="4"/>
  <c r="J98" i="4"/>
  <c r="J332" i="4"/>
  <c r="J264" i="4"/>
  <c r="BK98" i="4"/>
  <c r="BK254" i="6"/>
  <c r="BK189" i="6"/>
  <c r="J207" i="6"/>
  <c r="BK114" i="6"/>
  <c r="J228" i="6"/>
  <c r="J261" i="6"/>
  <c r="BK213" i="6"/>
  <c r="BK136" i="6"/>
  <c r="J213" i="7"/>
  <c r="J114" i="7"/>
  <c r="BK240" i="7"/>
  <c r="BK114" i="7"/>
  <c r="BK233" i="7"/>
  <c r="BK160" i="7"/>
  <c r="J180" i="8"/>
  <c r="BK166" i="8"/>
  <c r="J130" i="8"/>
  <c r="BK157" i="8"/>
  <c r="J126" i="8"/>
  <c r="J94" i="8"/>
  <c r="BK110" i="8"/>
  <c r="J127" i="8"/>
  <c r="J125" i="9"/>
  <c r="J145" i="9"/>
  <c r="BK344" i="2"/>
  <c r="J202" i="2"/>
  <c r="BK376" i="2"/>
  <c r="J159" i="2"/>
  <c r="BK329" i="2"/>
  <c r="BK204" i="2"/>
  <c r="J359" i="2"/>
  <c r="J291" i="2"/>
  <c r="J199" i="2"/>
  <c r="BK137" i="2"/>
  <c r="J110" i="3"/>
  <c r="J342" i="4"/>
  <c r="BK219" i="4"/>
  <c r="BK197" i="4"/>
  <c r="BK96" i="4"/>
  <c r="BK295" i="4"/>
  <c r="BK256" i="4"/>
  <c r="J143" i="4"/>
  <c r="BK335" i="4"/>
  <c r="J210" i="4"/>
  <c r="BK200" i="4"/>
  <c r="J180" i="4"/>
  <c r="BK94" i="4"/>
  <c r="BK97" i="5"/>
  <c r="J118" i="5"/>
  <c r="J209" i="6"/>
  <c r="J105" i="6"/>
  <c r="J195" i="6"/>
  <c r="J112" i="6"/>
  <c r="BK233" i="6"/>
  <c r="BK209" i="6"/>
  <c r="J273" i="7"/>
  <c r="J258" i="7"/>
  <c r="J228" i="7"/>
  <c r="BK129" i="7"/>
  <c r="J237" i="7"/>
  <c r="BK103" i="7"/>
  <c r="BK105" i="7"/>
  <c r="J129" i="8"/>
  <c r="J168" i="8"/>
  <c r="J159" i="8"/>
  <c r="BK135" i="8"/>
  <c r="J100" i="8"/>
  <c r="J139" i="8"/>
  <c r="J172" i="8"/>
  <c r="BK112" i="9"/>
  <c r="J34" i="9"/>
  <c r="J156" i="2"/>
  <c r="BK313" i="2"/>
  <c r="BK197" i="2"/>
  <c r="AS58" i="1"/>
  <c r="BK344" i="4"/>
  <c r="BK258" i="4"/>
  <c r="J200" i="4"/>
  <c r="J128" i="4"/>
  <c r="BK270" i="4"/>
  <c r="BK195" i="4"/>
  <c r="J140" i="4"/>
  <c r="BK337" i="4"/>
  <c r="BK293" i="4"/>
  <c r="BK143" i="4"/>
  <c r="BK101" i="5"/>
  <c r="J99" i="5"/>
  <c r="BK265" i="6"/>
  <c r="BK215" i="6"/>
  <c r="BK179" i="6"/>
  <c r="BK260" i="6"/>
  <c r="J193" i="6"/>
  <c r="J103" i="6"/>
  <c r="J217" i="6"/>
  <c r="J275" i="6"/>
  <c r="BK228" i="6"/>
  <c r="J160" i="6"/>
  <c r="BK140" i="6"/>
  <c r="J257" i="7"/>
  <c r="J249" i="7"/>
  <c r="BK157" i="7"/>
  <c r="J171" i="8"/>
  <c r="BK151" i="8"/>
  <c r="J112" i="8"/>
  <c r="BK160" i="8"/>
  <c r="J312" i="2"/>
  <c r="J257" i="2"/>
  <c r="J137" i="2"/>
  <c r="J232" i="2"/>
  <c r="J387" i="2"/>
  <c r="J321" i="2"/>
  <c r="BK202" i="2"/>
  <c r="BK383" i="2"/>
  <c r="J307" i="2"/>
  <c r="J214" i="2"/>
  <c r="AS61" i="1"/>
  <c r="BK292" i="4"/>
  <c r="BK208" i="4"/>
  <c r="J163" i="4"/>
  <c r="J118" i="4"/>
  <c r="J291" i="4"/>
  <c r="BK210" i="4"/>
  <c r="J108" i="4"/>
  <c r="BK268" i="4"/>
  <c r="BK183" i="4"/>
  <c r="BK108" i="4"/>
  <c r="J103" i="5"/>
  <c r="J110" i="5"/>
  <c r="BK257" i="6"/>
  <c r="J165" i="6"/>
  <c r="BK225" i="6"/>
  <c r="BK105" i="6"/>
  <c r="BK103" i="6"/>
  <c r="J260" i="6"/>
  <c r="BK205" i="6"/>
  <c r="J275" i="7"/>
  <c r="J211" i="7"/>
  <c r="BK267" i="7"/>
  <c r="J203" i="7"/>
  <c r="BK273" i="7"/>
  <c r="J207" i="7"/>
  <c r="BK237" i="7"/>
  <c r="BK180" i="8"/>
  <c r="BK149" i="8"/>
  <c r="BK97" i="8"/>
  <c r="J149" i="8"/>
  <c r="BK112" i="8"/>
  <c r="BK164" i="8"/>
  <c r="BK108" i="8"/>
  <c r="J132" i="8"/>
  <c r="BK145" i="9"/>
  <c r="BK101" i="9"/>
  <c r="BK327" i="2"/>
  <c r="BK214" i="2"/>
  <c r="J390" i="2"/>
  <c r="J236" i="2"/>
  <c r="J392" i="2"/>
  <c r="J262" i="2"/>
  <c r="BK159" i="2"/>
  <c r="BK353" i="2"/>
  <c r="J273" i="2"/>
  <c r="BK124" i="2"/>
  <c r="BK118" i="3"/>
  <c r="BK302" i="4"/>
  <c r="J250" i="4"/>
  <c r="BK180" i="4"/>
  <c r="J94" i="4"/>
  <c r="J292" i="4"/>
  <c r="J245" i="4"/>
  <c r="BK160" i="4"/>
  <c r="BK315" i="4"/>
  <c r="J270" i="4"/>
  <c r="J178" i="4"/>
  <c r="BK118" i="5"/>
  <c r="J223" i="6"/>
  <c r="BK152" i="6"/>
  <c r="J251" i="6"/>
  <c r="J140" i="6"/>
  <c r="BK251" i="6"/>
  <c r="BK123" i="6"/>
  <c r="J257" i="6"/>
  <c r="BK203" i="6"/>
  <c r="J152" i="6"/>
  <c r="J129" i="7"/>
  <c r="BK260" i="7"/>
  <c r="J193" i="7"/>
  <c r="BK209" i="7"/>
  <c r="J149" i="7"/>
  <c r="BK203" i="7"/>
  <c r="J157" i="8"/>
  <c r="BK120" i="8"/>
  <c r="BK167" i="8"/>
  <c r="J136" i="8"/>
  <c r="J102" i="8"/>
  <c r="BK121" i="8"/>
  <c r="J135" i="8"/>
  <c r="J90" i="8"/>
  <c r="BK106" i="9"/>
  <c r="J313" i="2"/>
  <c r="BK169" i="2"/>
  <c r="BK351" i="2"/>
  <c r="BK212" i="2"/>
  <c r="J353" i="2"/>
  <c r="J242" i="2"/>
  <c r="J166" i="2"/>
  <c r="BK312" i="2"/>
  <c r="BK222" i="2"/>
  <c r="J106" i="2"/>
  <c r="BK121" i="3"/>
  <c r="BK101" i="3"/>
  <c r="BK274" i="4"/>
  <c r="J170" i="4"/>
  <c r="BK328" i="4"/>
  <c r="J290" i="4"/>
  <c r="J208" i="4"/>
  <c r="J96" i="4"/>
  <c r="J295" i="4"/>
  <c r="J236" i="4"/>
  <c r="J202" i="4"/>
  <c r="J197" i="4"/>
  <c r="BK113" i="5"/>
  <c r="BK108" i="5"/>
  <c r="BK275" i="6"/>
  <c r="BK222" i="6"/>
  <c r="BK273" i="6"/>
  <c r="BK129" i="6"/>
  <c r="BK211" i="6"/>
  <c r="BK223" i="6"/>
  <c r="J125" i="6"/>
  <c r="BK215" i="7"/>
  <c r="J277" i="7"/>
  <c r="BK205" i="7"/>
  <c r="J267" i="7"/>
  <c r="J215" i="7"/>
  <c r="BK228" i="7"/>
  <c r="BK125" i="7"/>
  <c r="J162" i="8"/>
  <c r="BK100" i="8"/>
  <c r="J152" i="8"/>
  <c r="J104" i="8"/>
  <c r="BK174" i="8"/>
  <c r="J116" i="8"/>
  <c r="J167" i="8"/>
  <c r="BK103" i="8"/>
  <c r="BK125" i="9"/>
  <c r="BK317" i="2"/>
  <c r="J224" i="2"/>
  <c r="J124" i="2"/>
  <c r="J344" i="2"/>
  <c r="J329" i="2"/>
  <c r="AS55" i="1"/>
  <c r="BK279" i="2"/>
  <c r="J208" i="2"/>
  <c r="BK387" i="2"/>
  <c r="BK294" i="2"/>
  <c r="J249" i="2"/>
  <c r="BK108" i="3"/>
  <c r="J121" i="3"/>
  <c r="J335" i="4"/>
  <c r="J240" i="4"/>
  <c r="J160" i="4"/>
  <c r="BK322" i="4"/>
  <c r="J293" i="4"/>
  <c r="BK170" i="4"/>
  <c r="J103" i="4"/>
  <c r="J304" i="4"/>
  <c r="J262" i="4"/>
  <c r="J195" i="4"/>
  <c r="BK110" i="5"/>
  <c r="R329" i="4" l="1"/>
  <c r="R95" i="2"/>
  <c r="P235" i="2"/>
  <c r="P248" i="2"/>
  <c r="T293" i="2"/>
  <c r="T306" i="2"/>
  <c r="T377" i="2"/>
  <c r="T389" i="2"/>
  <c r="T96" i="3"/>
  <c r="T105" i="3"/>
  <c r="T112" i="3"/>
  <c r="R120" i="3"/>
  <c r="P93" i="4"/>
  <c r="BK231" i="4"/>
  <c r="J231" i="4" s="1"/>
  <c r="J66" i="4" s="1"/>
  <c r="T231" i="4"/>
  <c r="T276" i="4"/>
  <c r="BK341" i="4"/>
  <c r="J341" i="4"/>
  <c r="J69" i="4" s="1"/>
  <c r="P96" i="5"/>
  <c r="P105" i="5"/>
  <c r="BK112" i="5"/>
  <c r="J112" i="5" s="1"/>
  <c r="J68" i="5" s="1"/>
  <c r="R120" i="5"/>
  <c r="P95" i="6"/>
  <c r="T244" i="6"/>
  <c r="P274" i="6"/>
  <c r="BK95" i="7"/>
  <c r="J95" i="7"/>
  <c r="J65" i="7" s="1"/>
  <c r="T244" i="7"/>
  <c r="T274" i="7"/>
  <c r="P89" i="8"/>
  <c r="P88" i="8" s="1"/>
  <c r="P87" i="8" s="1"/>
  <c r="AU65" i="1" s="1"/>
  <c r="AU64" i="1" s="1"/>
  <c r="BK85" i="9"/>
  <c r="BK114" i="9"/>
  <c r="J114" i="9"/>
  <c r="J62" i="9" s="1"/>
  <c r="BK95" i="2"/>
  <c r="J95" i="2" s="1"/>
  <c r="J65" i="2" s="1"/>
  <c r="R235" i="2"/>
  <c r="T248" i="2"/>
  <c r="R293" i="2"/>
  <c r="P306" i="2"/>
  <c r="P377" i="2"/>
  <c r="P389" i="2"/>
  <c r="BK96" i="3"/>
  <c r="J96" i="3"/>
  <c r="J66" i="3" s="1"/>
  <c r="BK105" i="3"/>
  <c r="J105" i="3" s="1"/>
  <c r="J67" i="3" s="1"/>
  <c r="BK112" i="3"/>
  <c r="J112" i="3"/>
  <c r="J68" i="3" s="1"/>
  <c r="BK120" i="3"/>
  <c r="J120" i="3" s="1"/>
  <c r="J69" i="3" s="1"/>
  <c r="BK93" i="4"/>
  <c r="T93" i="4"/>
  <c r="R231" i="4"/>
  <c r="P276" i="4"/>
  <c r="P329" i="4"/>
  <c r="P341" i="4"/>
  <c r="R96" i="5"/>
  <c r="R105" i="5"/>
  <c r="P112" i="5"/>
  <c r="T120" i="5"/>
  <c r="R95" i="6"/>
  <c r="R244" i="6"/>
  <c r="T274" i="6"/>
  <c r="R95" i="7"/>
  <c r="BK244" i="7"/>
  <c r="J244" i="7"/>
  <c r="J68" i="7" s="1"/>
  <c r="R274" i="7"/>
  <c r="R89" i="8"/>
  <c r="R88" i="8"/>
  <c r="R87" i="8" s="1"/>
  <c r="P85" i="9"/>
  <c r="P114" i="9"/>
  <c r="P95" i="2"/>
  <c r="P94" i="2" s="1"/>
  <c r="P93" i="2" s="1"/>
  <c r="AU56" i="1" s="1"/>
  <c r="T235" i="2"/>
  <c r="R248" i="2"/>
  <c r="P293" i="2"/>
  <c r="BK306" i="2"/>
  <c r="J306" i="2"/>
  <c r="J69" i="2" s="1"/>
  <c r="BK377" i="2"/>
  <c r="J377" i="2"/>
  <c r="J70" i="2"/>
  <c r="BK389" i="2"/>
  <c r="J389" i="2"/>
  <c r="J71" i="2"/>
  <c r="P96" i="3"/>
  <c r="P105" i="3"/>
  <c r="P112" i="3"/>
  <c r="P120" i="3"/>
  <c r="R341" i="4"/>
  <c r="BK96" i="5"/>
  <c r="J96" i="5"/>
  <c r="J66" i="5"/>
  <c r="BK105" i="5"/>
  <c r="J105" i="5" s="1"/>
  <c r="J67" i="5" s="1"/>
  <c r="T112" i="5"/>
  <c r="P120" i="5"/>
  <c r="BK95" i="6"/>
  <c r="BK244" i="6"/>
  <c r="J244" i="6"/>
  <c r="J68" i="6"/>
  <c r="R274" i="6"/>
  <c r="P95" i="7"/>
  <c r="P244" i="7"/>
  <c r="BK274" i="7"/>
  <c r="J274" i="7" s="1"/>
  <c r="J69" i="7" s="1"/>
  <c r="BK89" i="8"/>
  <c r="J89" i="8"/>
  <c r="J65" i="8" s="1"/>
  <c r="T85" i="9"/>
  <c r="R114" i="9"/>
  <c r="T95" i="2"/>
  <c r="T94" i="2" s="1"/>
  <c r="T93" i="2" s="1"/>
  <c r="BK235" i="2"/>
  <c r="J235" i="2"/>
  <c r="J66" i="2" s="1"/>
  <c r="BK248" i="2"/>
  <c r="J248" i="2"/>
  <c r="J67" i="2"/>
  <c r="BK293" i="2"/>
  <c r="J293" i="2"/>
  <c r="J68" i="2"/>
  <c r="R306" i="2"/>
  <c r="R377" i="2"/>
  <c r="R389" i="2"/>
  <c r="R96" i="3"/>
  <c r="R92" i="3"/>
  <c r="R91" i="3" s="1"/>
  <c r="R105" i="3"/>
  <c r="R112" i="3"/>
  <c r="T120" i="3"/>
  <c r="R93" i="4"/>
  <c r="P231" i="4"/>
  <c r="BK276" i="4"/>
  <c r="J276" i="4"/>
  <c r="J67" i="4"/>
  <c r="R276" i="4"/>
  <c r="R92" i="4" s="1"/>
  <c r="R91" i="4" s="1"/>
  <c r="BK329" i="4"/>
  <c r="J329" i="4"/>
  <c r="J68" i="4"/>
  <c r="T329" i="4"/>
  <c r="T341" i="4"/>
  <c r="T96" i="5"/>
  <c r="T92" i="5"/>
  <c r="T91" i="5"/>
  <c r="T105" i="5"/>
  <c r="R112" i="5"/>
  <c r="BK120" i="5"/>
  <c r="J120" i="5"/>
  <c r="J69" i="5" s="1"/>
  <c r="T95" i="6"/>
  <c r="T94" i="6"/>
  <c r="P244" i="6"/>
  <c r="BK274" i="6"/>
  <c r="J274" i="6"/>
  <c r="J69" i="6" s="1"/>
  <c r="T95" i="7"/>
  <c r="T94" i="7"/>
  <c r="R244" i="7"/>
  <c r="P274" i="7"/>
  <c r="T89" i="8"/>
  <c r="T88" i="8" s="1"/>
  <c r="T87" i="8" s="1"/>
  <c r="R85" i="9"/>
  <c r="R84" i="9"/>
  <c r="R83" i="9" s="1"/>
  <c r="T114" i="9"/>
  <c r="BK236" i="7"/>
  <c r="J236" i="7"/>
  <c r="J66" i="7" s="1"/>
  <c r="BK239" i="7"/>
  <c r="J239" i="7" s="1"/>
  <c r="J67" i="7" s="1"/>
  <c r="BK93" i="3"/>
  <c r="J93" i="3"/>
  <c r="J65" i="3" s="1"/>
  <c r="BK239" i="6"/>
  <c r="J239" i="6" s="1"/>
  <c r="J67" i="6" s="1"/>
  <c r="BK236" i="6"/>
  <c r="J236" i="6"/>
  <c r="J66" i="6" s="1"/>
  <c r="BK144" i="9"/>
  <c r="J144" i="9"/>
  <c r="J63" i="9" s="1"/>
  <c r="BK93" i="5"/>
  <c r="J93" i="5" s="1"/>
  <c r="J65" i="5" s="1"/>
  <c r="F55" i="9"/>
  <c r="J77" i="9"/>
  <c r="BE145" i="9"/>
  <c r="E48" i="9"/>
  <c r="BE91" i="9"/>
  <c r="BE101" i="9"/>
  <c r="BE115" i="9"/>
  <c r="BE125" i="9"/>
  <c r="BE138" i="9"/>
  <c r="AW66" i="1"/>
  <c r="BK88" i="8"/>
  <c r="BK87" i="8"/>
  <c r="J87" i="8" s="1"/>
  <c r="J63" i="8" s="1"/>
  <c r="BE86" i="9"/>
  <c r="BE106" i="9"/>
  <c r="BE112" i="9"/>
  <c r="BE132" i="9"/>
  <c r="E75" i="8"/>
  <c r="BE94" i="8"/>
  <c r="BE96" i="8"/>
  <c r="BE104" i="8"/>
  <c r="BE108" i="8"/>
  <c r="BE110" i="8"/>
  <c r="BE114" i="8"/>
  <c r="BE118" i="8"/>
  <c r="BE121" i="8"/>
  <c r="BE122" i="8"/>
  <c r="BE123" i="8"/>
  <c r="BE178" i="8"/>
  <c r="J56" i="8"/>
  <c r="J84" i="8"/>
  <c r="BE99" i="8"/>
  <c r="BE100" i="8"/>
  <c r="BE103" i="8"/>
  <c r="BE105" i="8"/>
  <c r="BE112" i="8"/>
  <c r="BE126" i="8"/>
  <c r="BE129" i="8"/>
  <c r="BE132" i="8"/>
  <c r="BE139" i="8"/>
  <c r="BE149" i="8"/>
  <c r="BE154" i="8"/>
  <c r="BE160" i="8"/>
  <c r="BE162" i="8"/>
  <c r="BE167" i="8"/>
  <c r="BE172" i="8"/>
  <c r="BE173" i="8"/>
  <c r="BE176" i="8"/>
  <c r="BE91" i="8"/>
  <c r="BE97" i="8"/>
  <c r="BE120" i="8"/>
  <c r="BE130" i="8"/>
  <c r="BE136" i="8"/>
  <c r="BE143" i="8"/>
  <c r="BE145" i="8"/>
  <c r="BE147" i="8"/>
  <c r="BE164" i="8"/>
  <c r="BE168" i="8"/>
  <c r="BE169" i="8"/>
  <c r="BE170" i="8"/>
  <c r="BE171" i="8"/>
  <c r="BE174" i="8"/>
  <c r="F59" i="8"/>
  <c r="BE90" i="8"/>
  <c r="BE92" i="8"/>
  <c r="BE93" i="8"/>
  <c r="BE102" i="8"/>
  <c r="BE107" i="8"/>
  <c r="BE109" i="8"/>
  <c r="BE113" i="8"/>
  <c r="BE116" i="8"/>
  <c r="BE124" i="8"/>
  <c r="BE127" i="8"/>
  <c r="BE133" i="8"/>
  <c r="BE135" i="8"/>
  <c r="BE138" i="8"/>
  <c r="BE151" i="8"/>
  <c r="BE152" i="8"/>
  <c r="BE156" i="8"/>
  <c r="BE157" i="8"/>
  <c r="BE159" i="8"/>
  <c r="BE165" i="8"/>
  <c r="BE166" i="8"/>
  <c r="BE180" i="8"/>
  <c r="J95" i="6"/>
  <c r="J65" i="6" s="1"/>
  <c r="J56" i="7"/>
  <c r="E81" i="7"/>
  <c r="BE129" i="7"/>
  <c r="BE136" i="7"/>
  <c r="BE160" i="7"/>
  <c r="BE182" i="7"/>
  <c r="BE209" i="7"/>
  <c r="BE215" i="7"/>
  <c r="BE240" i="7"/>
  <c r="BE114" i="7"/>
  <c r="BE125" i="7"/>
  <c r="BE179" i="7"/>
  <c r="BE207" i="7"/>
  <c r="BE211" i="7"/>
  <c r="BE254" i="7"/>
  <c r="BE257" i="7"/>
  <c r="BE260" i="7"/>
  <c r="BE267" i="7"/>
  <c r="BE269" i="7"/>
  <c r="BE273" i="7"/>
  <c r="BE275" i="7"/>
  <c r="BE105" i="7"/>
  <c r="BE112" i="7"/>
  <c r="BE121" i="7"/>
  <c r="BE123" i="7"/>
  <c r="BE152" i="7"/>
  <c r="BE157" i="7"/>
  <c r="BE193" i="7"/>
  <c r="BE195" i="7"/>
  <c r="BE213" i="7"/>
  <c r="BE222" i="7"/>
  <c r="BE223" i="7"/>
  <c r="BE237" i="7"/>
  <c r="BE251" i="7"/>
  <c r="BE258" i="7"/>
  <c r="BE261" i="7"/>
  <c r="BE265" i="7"/>
  <c r="BE277" i="7"/>
  <c r="F59" i="7"/>
  <c r="BE96" i="7"/>
  <c r="BE103" i="7"/>
  <c r="BE140" i="7"/>
  <c r="BE149" i="7"/>
  <c r="BE165" i="7"/>
  <c r="BE167" i="7"/>
  <c r="BE189" i="7"/>
  <c r="BE200" i="7"/>
  <c r="BE203" i="7"/>
  <c r="BE205" i="7"/>
  <c r="BE217" i="7"/>
  <c r="BE225" i="7"/>
  <c r="BE228" i="7"/>
  <c r="BE233" i="7"/>
  <c r="BE245" i="7"/>
  <c r="BE249" i="7"/>
  <c r="BE252" i="7"/>
  <c r="BE256" i="7"/>
  <c r="E81" i="6"/>
  <c r="F90" i="6"/>
  <c r="BE103" i="6"/>
  <c r="BE114" i="6"/>
  <c r="BE121" i="6"/>
  <c r="BE165" i="6"/>
  <c r="BE207" i="6"/>
  <c r="BE217" i="6"/>
  <c r="BE249" i="6"/>
  <c r="BE252" i="6"/>
  <c r="BE267" i="6"/>
  <c r="BE269" i="6"/>
  <c r="BE105" i="6"/>
  <c r="BE112" i="6"/>
  <c r="BE140" i="6"/>
  <c r="BE152" i="6"/>
  <c r="BE160" i="6"/>
  <c r="BE182" i="6"/>
  <c r="BE189" i="6"/>
  <c r="BE205" i="6"/>
  <c r="BE213" i="6"/>
  <c r="BE223" i="6"/>
  <c r="BE258" i="6"/>
  <c r="BE273" i="6"/>
  <c r="BE149" i="6"/>
  <c r="BE167" i="6"/>
  <c r="BE179" i="6"/>
  <c r="BE193" i="6"/>
  <c r="BE195" i="6"/>
  <c r="BE200" i="6"/>
  <c r="BE203" i="6"/>
  <c r="BE209" i="6"/>
  <c r="BE211" i="6"/>
  <c r="BE215" i="6"/>
  <c r="BE222" i="6"/>
  <c r="BE228" i="6"/>
  <c r="BE233" i="6"/>
  <c r="BE237" i="6"/>
  <c r="BE254" i="6"/>
  <c r="BE256" i="6"/>
  <c r="BE257" i="6"/>
  <c r="BE261" i="6"/>
  <c r="BE265" i="6"/>
  <c r="BE275" i="6"/>
  <c r="J56" i="6"/>
  <c r="BE96" i="6"/>
  <c r="BE123" i="6"/>
  <c r="BE125" i="6"/>
  <c r="BE129" i="6"/>
  <c r="BE136" i="6"/>
  <c r="BE157" i="6"/>
  <c r="BE225" i="6"/>
  <c r="BE240" i="6"/>
  <c r="BE245" i="6"/>
  <c r="BE251" i="6"/>
  <c r="BE260" i="6"/>
  <c r="BE277" i="6"/>
  <c r="J93" i="4"/>
  <c r="J65" i="4"/>
  <c r="J56" i="5"/>
  <c r="F59" i="5"/>
  <c r="BE94" i="5"/>
  <c r="BE110" i="5"/>
  <c r="BE113" i="5"/>
  <c r="BE121" i="5"/>
  <c r="E50" i="5"/>
  <c r="BE118" i="5"/>
  <c r="BA60" i="1"/>
  <c r="BE97" i="5"/>
  <c r="BE99" i="5"/>
  <c r="BE101" i="5"/>
  <c r="BE103" i="5"/>
  <c r="BE106" i="5"/>
  <c r="BE108" i="5"/>
  <c r="BE115" i="5"/>
  <c r="BE123" i="5"/>
  <c r="E50" i="4"/>
  <c r="J56" i="4"/>
  <c r="BE98" i="4"/>
  <c r="BE103" i="4"/>
  <c r="BE113" i="4"/>
  <c r="BE130" i="4"/>
  <c r="BE134" i="4"/>
  <c r="BE150" i="4"/>
  <c r="BE170" i="4"/>
  <c r="BE180" i="4"/>
  <c r="BE198" i="4"/>
  <c r="BE212" i="4"/>
  <c r="BE222" i="4"/>
  <c r="BE225" i="4"/>
  <c r="BE236" i="4"/>
  <c r="BE245" i="4"/>
  <c r="BE283" i="4"/>
  <c r="BE284" i="4"/>
  <c r="BE292" i="4"/>
  <c r="BE328" i="4"/>
  <c r="BE330" i="4"/>
  <c r="BE339" i="4"/>
  <c r="BE342" i="4"/>
  <c r="BE344" i="4"/>
  <c r="F88" i="4"/>
  <c r="BE94" i="4"/>
  <c r="BE96" i="4"/>
  <c r="BE108" i="4"/>
  <c r="BE118" i="4"/>
  <c r="BE126" i="4"/>
  <c r="BE128" i="4"/>
  <c r="BE173" i="4"/>
  <c r="BE190" i="4"/>
  <c r="BE208" i="4"/>
  <c r="BE219" i="4"/>
  <c r="BE220" i="4"/>
  <c r="BE230" i="4"/>
  <c r="BE254" i="4"/>
  <c r="BE258" i="4"/>
  <c r="BE264" i="4"/>
  <c r="BE268" i="4"/>
  <c r="BE274" i="4"/>
  <c r="BE290" i="4"/>
  <c r="BE291" i="4"/>
  <c r="BE293" i="4"/>
  <c r="BE296" i="4"/>
  <c r="BE298" i="4"/>
  <c r="BE302" i="4"/>
  <c r="BE309" i="4"/>
  <c r="BE311" i="4"/>
  <c r="BE313" i="4"/>
  <c r="BE320" i="4"/>
  <c r="BE322" i="4"/>
  <c r="BE332" i="4"/>
  <c r="BE132" i="4"/>
  <c r="BE137" i="4"/>
  <c r="BE140" i="4"/>
  <c r="BE143" i="4"/>
  <c r="BE155" i="4"/>
  <c r="BE160" i="4"/>
  <c r="BE163" i="4"/>
  <c r="BE178" i="4"/>
  <c r="BE183" i="4"/>
  <c r="BE195" i="4"/>
  <c r="BE197" i="4"/>
  <c r="BE200" i="4"/>
  <c r="BE202" i="4"/>
  <c r="BE206" i="4"/>
  <c r="BE210" i="4"/>
  <c r="BE214" i="4"/>
  <c r="BE232" i="4"/>
  <c r="BE240" i="4"/>
  <c r="BE250" i="4"/>
  <c r="BE256" i="4"/>
  <c r="BE262" i="4"/>
  <c r="BE270" i="4"/>
  <c r="BE277" i="4"/>
  <c r="BE295" i="4"/>
  <c r="BE300" i="4"/>
  <c r="BE304" i="4"/>
  <c r="BE315" i="4"/>
  <c r="BE335" i="4"/>
  <c r="BE337" i="4"/>
  <c r="J85" i="3"/>
  <c r="BE94" i="3"/>
  <c r="BE113" i="3"/>
  <c r="F59" i="3"/>
  <c r="BE123" i="3"/>
  <c r="E50" i="3"/>
  <c r="BE97" i="3"/>
  <c r="BE101" i="3"/>
  <c r="BE103" i="3"/>
  <c r="BE106" i="3"/>
  <c r="BE108" i="3"/>
  <c r="BE110" i="3"/>
  <c r="BE118" i="3"/>
  <c r="BE121" i="3"/>
  <c r="BE99" i="3"/>
  <c r="BE115" i="3"/>
  <c r="J87" i="2"/>
  <c r="BE96" i="2"/>
  <c r="BE111" i="2"/>
  <c r="BE151" i="2"/>
  <c r="BE159" i="2"/>
  <c r="BE169" i="2"/>
  <c r="BE202" i="2"/>
  <c r="BE204" i="2"/>
  <c r="BE208" i="2"/>
  <c r="BE210" i="2"/>
  <c r="BE227" i="2"/>
  <c r="BE236" i="2"/>
  <c r="BE299" i="2"/>
  <c r="BE327" i="2"/>
  <c r="BE342" i="2"/>
  <c r="BE344" i="2"/>
  <c r="BE376" i="2"/>
  <c r="BE385" i="2"/>
  <c r="F59" i="2"/>
  <c r="BE101" i="2"/>
  <c r="BE116" i="2"/>
  <c r="BE137" i="2"/>
  <c r="BE166" i="2"/>
  <c r="BE197" i="2"/>
  <c r="BE212" i="2"/>
  <c r="BE214" i="2"/>
  <c r="BE216" i="2"/>
  <c r="BE221" i="2"/>
  <c r="BE222" i="2"/>
  <c r="BE232" i="2"/>
  <c r="BE253" i="2"/>
  <c r="BE294" i="2"/>
  <c r="BE312" i="2"/>
  <c r="BE325" i="2"/>
  <c r="BE346" i="2"/>
  <c r="BE351" i="2"/>
  <c r="BE353" i="2"/>
  <c r="BE359" i="2"/>
  <c r="BE392" i="2"/>
  <c r="E50" i="2"/>
  <c r="BE106" i="2"/>
  <c r="BE124" i="2"/>
  <c r="BE126" i="2"/>
  <c r="BE133" i="2"/>
  <c r="BE183" i="2"/>
  <c r="BE190" i="2"/>
  <c r="BE199" i="2"/>
  <c r="BE200" i="2"/>
  <c r="BE224" i="2"/>
  <c r="BE242" i="2"/>
  <c r="BE262" i="2"/>
  <c r="BE267" i="2"/>
  <c r="BE279" i="2"/>
  <c r="BE304" i="2"/>
  <c r="BE307" i="2"/>
  <c r="BE313" i="2"/>
  <c r="BE317" i="2"/>
  <c r="BE361" i="2"/>
  <c r="BE378" i="2"/>
  <c r="BE380" i="2"/>
  <c r="BE383" i="2"/>
  <c r="BE144" i="2"/>
  <c r="BE156" i="2"/>
  <c r="BE176" i="2"/>
  <c r="BE180" i="2"/>
  <c r="BE249" i="2"/>
  <c r="BE257" i="2"/>
  <c r="BE271" i="2"/>
  <c r="BE273" i="2"/>
  <c r="BE275" i="2"/>
  <c r="BE281" i="2"/>
  <c r="BE285" i="2"/>
  <c r="BE287" i="2"/>
  <c r="BE291" i="2"/>
  <c r="BE321" i="2"/>
  <c r="BE323" i="2"/>
  <c r="BE329" i="2"/>
  <c r="BE334" i="2"/>
  <c r="BE340" i="2"/>
  <c r="BE366" i="2"/>
  <c r="BE371" i="2"/>
  <c r="BE387" i="2"/>
  <c r="BE390" i="2"/>
  <c r="F39" i="5"/>
  <c r="BD60" i="1"/>
  <c r="F37" i="8"/>
  <c r="BB65" i="1" s="1"/>
  <c r="BB64" i="1" s="1"/>
  <c r="AX64" i="1" s="1"/>
  <c r="J36" i="2"/>
  <c r="AW56" i="1" s="1"/>
  <c r="F37" i="3"/>
  <c r="BB57" i="1"/>
  <c r="F37" i="5"/>
  <c r="BB60" i="1" s="1"/>
  <c r="J36" i="8"/>
  <c r="AW65" i="1"/>
  <c r="F39" i="2"/>
  <c r="BD56" i="1" s="1"/>
  <c r="F36" i="8"/>
  <c r="BA65" i="1"/>
  <c r="BA64" i="1" s="1"/>
  <c r="AW64" i="1" s="1"/>
  <c r="J36" i="3"/>
  <c r="AW57" i="1"/>
  <c r="F36" i="4"/>
  <c r="BA59" i="1" s="1"/>
  <c r="BA58" i="1" s="1"/>
  <c r="AW58" i="1" s="1"/>
  <c r="F37" i="6"/>
  <c r="BB62" i="1" s="1"/>
  <c r="F37" i="9"/>
  <c r="BD66" i="1"/>
  <c r="AS54" i="1"/>
  <c r="F38" i="2"/>
  <c r="BC56" i="1"/>
  <c r="F37" i="7"/>
  <c r="BB63" i="1" s="1"/>
  <c r="J36" i="5"/>
  <c r="AW60" i="1"/>
  <c r="J36" i="7"/>
  <c r="AW63" i="1" s="1"/>
  <c r="F38" i="8"/>
  <c r="BC65" i="1"/>
  <c r="BC64" i="1"/>
  <c r="AY64" i="1" s="1"/>
  <c r="F36" i="6"/>
  <c r="BA62" i="1" s="1"/>
  <c r="F38" i="6"/>
  <c r="BC62" i="1" s="1"/>
  <c r="F36" i="9"/>
  <c r="BC66" i="1" s="1"/>
  <c r="F38" i="5"/>
  <c r="BC60" i="1" s="1"/>
  <c r="F39" i="7"/>
  <c r="BD63" i="1" s="1"/>
  <c r="J36" i="4"/>
  <c r="AW59" i="1" s="1"/>
  <c r="F34" i="9"/>
  <c r="BA66" i="1" s="1"/>
  <c r="F35" i="9"/>
  <c r="BB66" i="1" s="1"/>
  <c r="F39" i="3"/>
  <c r="BD57" i="1" s="1"/>
  <c r="J36" i="6"/>
  <c r="AW62" i="1" s="1"/>
  <c r="F36" i="3"/>
  <c r="BA57" i="1" s="1"/>
  <c r="F38" i="4"/>
  <c r="BC59" i="1" s="1"/>
  <c r="F36" i="7"/>
  <c r="BA63" i="1" s="1"/>
  <c r="F37" i="2"/>
  <c r="BB56" i="1" s="1"/>
  <c r="F36" i="2"/>
  <c r="BA56" i="1"/>
  <c r="F39" i="6"/>
  <c r="BD62" i="1" s="1"/>
  <c r="F39" i="4"/>
  <c r="BD59" i="1"/>
  <c r="F38" i="3"/>
  <c r="BC57" i="1"/>
  <c r="F37" i="4"/>
  <c r="BB59" i="1"/>
  <c r="F38" i="7"/>
  <c r="BC63" i="1"/>
  <c r="F39" i="8"/>
  <c r="BD65" i="1"/>
  <c r="BD64" i="1" s="1"/>
  <c r="R92" i="5" l="1"/>
  <c r="R91" i="5"/>
  <c r="P92" i="5"/>
  <c r="P91" i="5"/>
  <c r="AU60" i="1" s="1"/>
  <c r="T92" i="3"/>
  <c r="T91" i="3"/>
  <c r="P92" i="3"/>
  <c r="P91" i="3" s="1"/>
  <c r="AU57" i="1" s="1"/>
  <c r="AU55" i="1" s="1"/>
  <c r="T84" i="9"/>
  <c r="T83" i="9"/>
  <c r="P84" i="9"/>
  <c r="P83" i="9"/>
  <c r="AU66" i="1"/>
  <c r="BK92" i="4"/>
  <c r="J92" i="4" s="1"/>
  <c r="J64" i="4" s="1"/>
  <c r="P92" i="4"/>
  <c r="P91" i="4"/>
  <c r="AU59" i="1" s="1"/>
  <c r="BK94" i="6"/>
  <c r="J94" i="6" s="1"/>
  <c r="R94" i="6"/>
  <c r="BK84" i="9"/>
  <c r="J84" i="9"/>
  <c r="J60" i="9" s="1"/>
  <c r="P94" i="6"/>
  <c r="R94" i="2"/>
  <c r="R93" i="2"/>
  <c r="P94" i="7"/>
  <c r="R94" i="7"/>
  <c r="T92" i="4"/>
  <c r="T91" i="4" s="1"/>
  <c r="BK94" i="2"/>
  <c r="J94" i="2" s="1"/>
  <c r="J64" i="2" s="1"/>
  <c r="J85" i="9"/>
  <c r="J61" i="9"/>
  <c r="BK92" i="3"/>
  <c r="J92" i="3"/>
  <c r="J64" i="3" s="1"/>
  <c r="BK92" i="5"/>
  <c r="J92" i="5" s="1"/>
  <c r="J64" i="5" s="1"/>
  <c r="BK94" i="7"/>
  <c r="J94" i="7" s="1"/>
  <c r="J88" i="8"/>
  <c r="J64" i="8"/>
  <c r="BB58" i="1"/>
  <c r="AX58" i="1"/>
  <c r="F35" i="8"/>
  <c r="AZ65" i="1"/>
  <c r="AZ64" i="1" s="1"/>
  <c r="AV64" i="1" s="1"/>
  <c r="AT64" i="1" s="1"/>
  <c r="F35" i="5"/>
  <c r="AZ60" i="1" s="1"/>
  <c r="F33" i="9"/>
  <c r="AZ66" i="1" s="1"/>
  <c r="J35" i="2"/>
  <c r="AV56" i="1" s="1"/>
  <c r="AT56" i="1" s="1"/>
  <c r="BD55" i="1"/>
  <c r="BA55" i="1"/>
  <c r="J35" i="3"/>
  <c r="AV57" i="1"/>
  <c r="AT57" i="1" s="1"/>
  <c r="BA61" i="1"/>
  <c r="AW61" i="1" s="1"/>
  <c r="J32" i="8"/>
  <c r="AG65" i="1" s="1"/>
  <c r="AG64" i="1" s="1"/>
  <c r="BD58" i="1"/>
  <c r="BC58" i="1"/>
  <c r="AY58" i="1"/>
  <c r="BB55" i="1"/>
  <c r="F35" i="3"/>
  <c r="AZ57" i="1"/>
  <c r="F35" i="4"/>
  <c r="AZ59" i="1"/>
  <c r="J35" i="5"/>
  <c r="AV60" i="1"/>
  <c r="AT60" i="1" s="1"/>
  <c r="J35" i="8"/>
  <c r="AV65" i="1"/>
  <c r="AT65" i="1" s="1"/>
  <c r="BD61" i="1"/>
  <c r="BB61" i="1"/>
  <c r="AX61" i="1" s="1"/>
  <c r="J33" i="9"/>
  <c r="AV66" i="1" s="1"/>
  <c r="AT66" i="1" s="1"/>
  <c r="BC55" i="1"/>
  <c r="J35" i="4"/>
  <c r="AV59" i="1" s="1"/>
  <c r="AT59" i="1" s="1"/>
  <c r="BC61" i="1"/>
  <c r="AY61" i="1" s="1"/>
  <c r="F35" i="2"/>
  <c r="AZ56" i="1"/>
  <c r="J64" i="7" l="1"/>
  <c r="H281" i="7"/>
  <c r="H281" i="6"/>
  <c r="J64" i="6"/>
  <c r="AU58" i="1"/>
  <c r="BK91" i="3"/>
  <c r="J91" i="3"/>
  <c r="J63" i="3"/>
  <c r="BK93" i="2"/>
  <c r="J93" i="2"/>
  <c r="J63" i="2"/>
  <c r="BK91" i="4"/>
  <c r="J91" i="4" s="1"/>
  <c r="J32" i="4" s="1"/>
  <c r="AG59" i="1" s="1"/>
  <c r="BK91" i="5"/>
  <c r="J91" i="5" s="1"/>
  <c r="J32" i="5" s="1"/>
  <c r="AG60" i="1" s="1"/>
  <c r="BK83" i="9"/>
  <c r="J83" i="9" s="1"/>
  <c r="J59" i="9" s="1"/>
  <c r="AN64" i="1"/>
  <c r="AN65" i="1"/>
  <c r="J41" i="8"/>
  <c r="BA54" i="1"/>
  <c r="AW54" i="1" s="1"/>
  <c r="AK30" i="1" s="1"/>
  <c r="AX55" i="1"/>
  <c r="AZ55" i="1"/>
  <c r="AV55" i="1"/>
  <c r="AY55" i="1"/>
  <c r="BC54" i="1"/>
  <c r="AY54" i="1" s="1"/>
  <c r="BD54" i="1"/>
  <c r="W33" i="1" s="1"/>
  <c r="AW55" i="1"/>
  <c r="AZ58" i="1"/>
  <c r="AV58" i="1"/>
  <c r="AT58" i="1"/>
  <c r="BB54" i="1"/>
  <c r="W31" i="1" s="1"/>
  <c r="T281" i="7" l="1"/>
  <c r="T280" i="7" s="1"/>
  <c r="T279" i="7" s="1"/>
  <c r="T93" i="7" s="1"/>
  <c r="R281" i="7"/>
  <c r="R280" i="7" s="1"/>
  <c r="R279" i="7" s="1"/>
  <c r="R93" i="7" s="1"/>
  <c r="P281" i="7"/>
  <c r="P280" i="7" s="1"/>
  <c r="P279" i="7" s="1"/>
  <c r="P93" i="7" s="1"/>
  <c r="AU63" i="1" s="1"/>
  <c r="R281" i="6"/>
  <c r="R280" i="6" s="1"/>
  <c r="R279" i="6" s="1"/>
  <c r="R93" i="6" s="1"/>
  <c r="T281" i="6"/>
  <c r="T280" i="6" s="1"/>
  <c r="T279" i="6" s="1"/>
  <c r="T93" i="6" s="1"/>
  <c r="P281" i="6"/>
  <c r="P280" i="6" s="1"/>
  <c r="P279" i="6" s="1"/>
  <c r="P93" i="6" s="1"/>
  <c r="AU62" i="1" s="1"/>
  <c r="J41" i="4"/>
  <c r="J41" i="5"/>
  <c r="J63" i="5"/>
  <c r="J63" i="4"/>
  <c r="AN59" i="1"/>
  <c r="AN60" i="1"/>
  <c r="J32" i="2"/>
  <c r="AG56" i="1"/>
  <c r="AN56" i="1" s="1"/>
  <c r="W32" i="1"/>
  <c r="AT55" i="1"/>
  <c r="J32" i="3"/>
  <c r="AG57" i="1" s="1"/>
  <c r="W30" i="1"/>
  <c r="J30" i="9"/>
  <c r="AG66" i="1"/>
  <c r="AX54" i="1"/>
  <c r="AG58" i="1"/>
  <c r="AU61" i="1" l="1"/>
  <c r="AU54" i="1" s="1"/>
  <c r="J281" i="7"/>
  <c r="BE281" i="7" s="1"/>
  <c r="BK281" i="7"/>
  <c r="BK280" i="7" s="1"/>
  <c r="J281" i="6"/>
  <c r="BE281" i="6" s="1"/>
  <c r="BK281" i="6"/>
  <c r="BK280" i="6" s="1"/>
  <c r="J41" i="2"/>
  <c r="J41" i="3"/>
  <c r="J39" i="9"/>
  <c r="AN66" i="1"/>
  <c r="AN57" i="1"/>
  <c r="AN58" i="1"/>
  <c r="AG55" i="1"/>
  <c r="J35" i="7" l="1"/>
  <c r="AV63" i="1" s="1"/>
  <c r="AT63" i="1" s="1"/>
  <c r="F35" i="7"/>
  <c r="AZ63" i="1" s="1"/>
  <c r="BK279" i="7"/>
  <c r="J280" i="7"/>
  <c r="J71" i="7" s="1"/>
  <c r="J280" i="6"/>
  <c r="J71" i="6" s="1"/>
  <c r="BK279" i="6"/>
  <c r="J35" i="6"/>
  <c r="AV62" i="1" s="1"/>
  <c r="AT62" i="1" s="1"/>
  <c r="F35" i="6"/>
  <c r="AZ62" i="1" s="1"/>
  <c r="AN55" i="1"/>
  <c r="AZ61" i="1" l="1"/>
  <c r="J279" i="7"/>
  <c r="J70" i="7" s="1"/>
  <c r="BK93" i="7"/>
  <c r="J93" i="7" s="1"/>
  <c r="J279" i="6"/>
  <c r="J70" i="6" s="1"/>
  <c r="BK93" i="6"/>
  <c r="J93" i="6" s="1"/>
  <c r="AV61" i="1"/>
  <c r="AT61" i="1" s="1"/>
  <c r="AZ54" i="1"/>
  <c r="J32" i="7" l="1"/>
  <c r="J63" i="7"/>
  <c r="W29" i="1"/>
  <c r="AV54" i="1"/>
  <c r="J32" i="6"/>
  <c r="J63" i="6"/>
  <c r="AG63" i="1" l="1"/>
  <c r="AN63" i="1" s="1"/>
  <c r="J41" i="7"/>
  <c r="AG62" i="1"/>
  <c r="J41" i="6"/>
  <c r="AK29" i="1"/>
  <c r="AT54" i="1"/>
  <c r="AG61" i="1" l="1"/>
  <c r="AN62" i="1"/>
  <c r="AN61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<sst xmlns="http://schemas.openxmlformats.org/spreadsheetml/2006/main" count="12733" uniqueCount="1515">
  <si>
    <t>Export Komplet</t>
  </si>
  <si>
    <t>VZ</t>
  </si>
  <si>
    <t>2.0</t>
  </si>
  <si>
    <t>ZAMOK</t>
  </si>
  <si>
    <t>False</t>
  </si>
  <si>
    <t>{428be6f7-b22a-4caf-a3fe-627a9c589954}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</si>
  <si>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</si>
  <si>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</si>
  <si>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</si>
  <si>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</si>
  <si>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</si>
  <si>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</si>
  <si>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</si>
  <si>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</si>
  <si>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2022-01-08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</si>
  <si>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</si>
  <si>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</si>
  <si>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chodníků - ul.Hlavní a Korycanská, Veliká Ves</t>
  </si>
  <si>
    <t>KSO:</t>
  </si>
  <si>
    <t/>
  </si>
  <si>
    <t>CC-CZ:</t>
  </si>
  <si>
    <t>Místo:</t>
  </si>
  <si>
    <t xml:space="preserve"> </t>
  </si>
  <si>
    <t>Datum:</t>
  </si>
  <si>
    <t>8. 9. 2022</t>
  </si>
  <si>
    <t>Zadavatel:</t>
  </si>
  <si>
    <t>IČ:</t>
  </si>
  <si>
    <t>Obec Veliká Ves</t>
  </si>
  <si>
    <t>DIČ:</t>
  </si>
  <si>
    <t>Uchazeč:</t>
  </si>
  <si>
    <t>Vyplň údaj</t>
  </si>
  <si>
    <t>Projektant:</t>
  </si>
  <si>
    <t>LINEA FERRA s.r.o., Vít Kovářík</t>
  </si>
  <si>
    <t>True</t>
  </si>
  <si>
    <t>1</t>
  </si>
  <si>
    <t>Zpracovatel:</t>
  </si>
  <si>
    <t>Martin Lang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</si>
  <si>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</si>
  <si>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</si>
  <si>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</si>
  <si>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</si>
  <si>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</si>
  <si>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</si>
  <si>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</si>
  <si>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</si>
  <si>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</si>
  <si>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</si>
  <si>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</si>
  <si>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</si>
  <si>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</si>
  <si>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</si>
  <si>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</si>
  <si>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</si>
  <si>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</si>
  <si>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</si>
  <si>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</si>
  <si>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</si>
  <si>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</si>
  <si>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</si>
  <si>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</si>
  <si>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</si>
  <si>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</si>
  <si>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</si>
  <si>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</si>
  <si>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</si>
  <si>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</si>
  <si>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</si>
  <si>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</si>
  <si>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</si>
  <si>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</si>
  <si>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</si>
  <si>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</si>
  <si>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</si>
  <si>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</si>
  <si>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</si>
  <si>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</si>
  <si>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</si>
  <si>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</si>
  <si>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Chodník - ul.Hlavní</t>
  </si>
  <si>
    <t>STA</t>
  </si>
  <si>
    <t>{40e0bed5-8c5a-49d4-9ea5-537c412c8d13}</t>
  </si>
  <si>
    <t>2</t>
  </si>
  <si>
    <t>/</t>
  </si>
  <si>
    <t>SO01a</t>
  </si>
  <si>
    <t>Chodník - ul.Hlavní - hlavní část</t>
  </si>
  <si>
    <t>Soupis</t>
  </si>
  <si>
    <t>{d3f55347-5465-4c19-88d9-b960752232b7}</t>
  </si>
  <si>
    <t>SO01b</t>
  </si>
  <si>
    <t>Chodník - ul.Hlavní - doprovodná část</t>
  </si>
  <si>
    <t>{f48c0956-b9d1-45ec-873b-0e0e0b9f9ce4}</t>
  </si>
  <si>
    <t>SO02</t>
  </si>
  <si>
    <t>Chodník - ul.Korycanská</t>
  </si>
  <si>
    <t>{a60cd886-ca28-4677-86dd-6d65d0e4a34c}</t>
  </si>
  <si>
    <t>SO02a</t>
  </si>
  <si>
    <t>Chodník - ul.Korycanská - hlavní část</t>
  </si>
  <si>
    <t>{a65cbb8b-092b-49b6-87a9-d090a556ef8f}</t>
  </si>
  <si>
    <t>SO02b</t>
  </si>
  <si>
    <t>Chodník - ul.Korycanská - doprovodná část</t>
  </si>
  <si>
    <t>{477d061b-308a-4494-8737-f70301f28769}</t>
  </si>
  <si>
    <t>300</t>
  </si>
  <si>
    <t>Vodohospodářské objekty</t>
  </si>
  <si>
    <t>{e4648826-154b-4a4e-bf37-d34bdfdf1194}</t>
  </si>
  <si>
    <t>300a</t>
  </si>
  <si>
    <t>Vodohospodářské objekty - silnice 60,24%</t>
  </si>
  <si>
    <t>{90cd7a0a-7cbc-40c5-af14-358a819e43f5}</t>
  </si>
  <si>
    <t>300b</t>
  </si>
  <si>
    <t>Vodohospodářské objekty - chodník 39,76%</t>
  </si>
  <si>
    <t>{e1e02573-2dbe-46e3-98e4-a240ac3ba7b5}</t>
  </si>
  <si>
    <t>400</t>
  </si>
  <si>
    <t>Veřejné osvětlení</t>
  </si>
  <si>
    <t>{001a51ed-7725-4a5d-a8a1-68a1707e68e4}</t>
  </si>
  <si>
    <t>400-1</t>
  </si>
  <si>
    <t>VO ul. Korycanská</t>
  </si>
  <si>
    <t>{c8a6623c-9534-4499-9541-75a475d7809e}</t>
  </si>
  <si>
    <t>VON</t>
  </si>
  <si>
    <t>Vedlejší a ostatní náklady</t>
  </si>
  <si>
    <t>{02ef288e-4133-41f7-9f71-c188be30c86e}</t>
  </si>
  <si>
    <t>KRYCÍ LIST SOUPISU PRACÍ</t>
  </si>
  <si>
    <t>Objekt:</t>
  </si>
  <si>
    <t>SO01 - Chodník - ul.Hlavní</t>
  </si>
  <si>
    <t>Soupis:</t>
  </si>
  <si>
    <t>SO01a - Chodník - ul.Hlavní - hlavní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</si>
  <si>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</si>
  <si>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</si>
  <si>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</si>
  <si>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</si>
  <si>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</si>
  <si>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</si>
  <si>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</si>
  <si>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</si>
  <si>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</si>
  <si>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</si>
  <si>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</si>
  <si>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</si>
  <si>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</si>
  <si>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</si>
  <si>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</si>
  <si>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</si>
  <si>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</si>
  <si>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</si>
  <si>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</si>
  <si>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</si>
  <si>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</si>
  <si>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</si>
  <si>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</si>
  <si>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</si>
  <si>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</si>
  <si>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</si>
  <si>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</si>
  <si>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</si>
  <si>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</si>
  <si>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</si>
  <si>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</si>
  <si>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tl. do 100 mm, v jakékoliv ploše</t>
  </si>
  <si>
    <t>m2</t>
  </si>
  <si>
    <t>CS ÚRS 2022 02</t>
  </si>
  <si>
    <t>4</t>
  </si>
  <si>
    <t>283979196</t>
  </si>
  <si>
    <t>Online PSC</t>
  </si>
  <si>
    <t>https://podminky.urs.cz/item/CS_URS_2022_02/111301111</t>
  </si>
  <si>
    <t>VV</t>
  </si>
  <si>
    <t>bourání vjezdů</t>
  </si>
  <si>
    <t>13,30</t>
  </si>
  <si>
    <t>Součet</t>
  </si>
  <si>
    <t>113106187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</si>
  <si>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</si>
  <si>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2137237995</t>
  </si>
  <si>
    <t>https://podminky.urs.cz/item/CS_URS_2022_02/113106187</t>
  </si>
  <si>
    <t>14,40</t>
  </si>
  <si>
    <t>3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</si>
  <si>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</si>
  <si>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</si>
  <si>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-525964004</t>
  </si>
  <si>
    <t>https://podminky.urs.cz/item/CS_URS_2022_02/113107322</t>
  </si>
  <si>
    <t>bourání vjezdů - dlažba + beton</t>
  </si>
  <si>
    <t>14,10+14,40</t>
  </si>
  <si>
    <t>113107337</t>
  </si>
  <si>
    <t>Odstranění podkladů nebo krytů strojně plochy jednotlivě do 50 m2 s přemístěním hmot na skládku na vzdálenost do 3 m nebo s naložením na dopravní prostředek z betonu vyztuženého sítěmi, o tl. vrstvy přes 150 do 300 mm</t>
  </si>
  <si>
    <t>19158976</t>
  </si>
  <si>
    <t>https://podminky.urs.cz/item/CS_URS_2022_02/113107337</t>
  </si>
  <si>
    <t>14,10</t>
  </si>
  <si>
    <t>5</t>
  </si>
  <si>
    <t>131251102</t>
  </si>
  <si>
    <t>Hloubení nezapažených jam a zářezů strojně s urovnáním dna do předepsaného profilu a spádu v hornině třídy těžitelnosti I skupiny 3 přes 20 do 50 m3</t>
  </si>
  <si>
    <t>m3</t>
  </si>
  <si>
    <t>1773055247</t>
  </si>
  <si>
    <t>https://podminky.urs.cz/item/CS_URS_2022_02/131251102</t>
  </si>
  <si>
    <t>"vjezdy" 30,00*0,41</t>
  </si>
  <si>
    <t xml:space="preserve">"chodník" </t>
  </si>
  <si>
    <t>0,15*1,50*24,12+0,15*1,50*15,34+0,25*1,50*26,18+0,25*1,50*66,78+0,15*1,50*31,50+0,15*1,50*4,79+0,25*1,50*8,29</t>
  </si>
  <si>
    <t>Mezisoučet</t>
  </si>
  <si>
    <t>50% objemu sk.3, 50% objemu sk.4</t>
  </si>
  <si>
    <t>67,313*50/100</t>
  </si>
  <si>
    <t>6</t>
  </si>
  <si>
    <t>131351102</t>
  </si>
  <si>
    <t>Hloubení nezapažených jam a zářezů strojně s urovnáním dna do předepsaného profilu a spádu v hornině třídy těžitelnosti II skupiny 4 přes 20 do 50 m3</t>
  </si>
  <si>
    <t>-201770631</t>
  </si>
  <si>
    <t>https://podminky.urs.cz/item/CS_URS_2022_02/131351102</t>
  </si>
  <si>
    <t>7</t>
  </si>
  <si>
    <t>132251101</t>
  </si>
  <si>
    <t>Hloubení nezapažených rýh šířky do 800 mm strojně s urovnáním dna do předepsaného profilu a spádu v hornině třídy těžitelnosti I skupiny 3 do 20 m3</t>
  </si>
  <si>
    <t>1530694093</t>
  </si>
  <si>
    <t>https://podminky.urs.cz/item/CS_URS_2022_02/132251101</t>
  </si>
  <si>
    <t>propustek</t>
  </si>
  <si>
    <t>0,38*0,48*4,00+0,31*3,10*1,02+0,63*0,73*2,50</t>
  </si>
  <si>
    <t>2,86*50/100</t>
  </si>
  <si>
    <t>8</t>
  </si>
  <si>
    <t>132351101</t>
  </si>
  <si>
    <t>Hloubení nezapažených rýh šířky do 800 mm strojně s urovnáním dna do předepsaného profilu a spádu v hornině třídy těžitelnosti II skupiny 4 do 20 m3</t>
  </si>
  <si>
    <t>-1967709248</t>
  </si>
  <si>
    <t>https://podminky.urs.cz/item/CS_URS_2022_02/132351101</t>
  </si>
  <si>
    <t>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</si>
  <si>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</si>
  <si>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</si>
  <si>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-2009634347</t>
  </si>
  <si>
    <t>https://podminky.urs.cz/item/CS_URS_2022_02/162351103</t>
  </si>
  <si>
    <t>přemístění zeminy na meziskládku</t>
  </si>
  <si>
    <t>33,657</t>
  </si>
  <si>
    <t>přemístění z meziskládky na zásyp</t>
  </si>
  <si>
    <t>10</t>
  </si>
  <si>
    <t>162351123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</si>
  <si>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</si>
  <si>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-653817924</t>
  </si>
  <si>
    <t>https://podminky.urs.cz/item/CS_URS_2022_02/162351123</t>
  </si>
  <si>
    <t>33,657+1,43</t>
  </si>
  <si>
    <t>61,594-35,087</t>
  </si>
  <si>
    <t>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</si>
  <si>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</si>
  <si>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</si>
  <si>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-886762077</t>
  </si>
  <si>
    <t>https://podminky.urs.cz/item/CS_URS_2022_02/162751117</t>
  </si>
  <si>
    <t>dovoz zeminy na terénní úpravy</t>
  </si>
  <si>
    <t>245,00*0,10</t>
  </si>
  <si>
    <t>12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</si>
  <si>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</si>
  <si>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</si>
  <si>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1048351476</t>
  </si>
  <si>
    <t>https://podminky.urs.cz/item/CS_URS_2022_02/162751119</t>
  </si>
  <si>
    <t>24*20 'Přepočtené koeficientem množství</t>
  </si>
  <si>
    <t>13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</si>
  <si>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</si>
  <si>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</si>
  <si>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836498712</t>
  </si>
  <si>
    <t>https://podminky.urs.cz/item/CS_URS_2022_02/162751137</t>
  </si>
  <si>
    <t>výkopy</t>
  </si>
  <si>
    <t>odpočet zásyp (celkový objem zásypu - objem zeminy sk.3)</t>
  </si>
  <si>
    <t>-1*(61,594-35,087)</t>
  </si>
  <si>
    <t>14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</si>
  <si>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</si>
  <si>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</si>
  <si>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608929689</t>
  </si>
  <si>
    <t>https://podminky.urs.cz/item/CS_URS_2022_02/162751139</t>
  </si>
  <si>
    <t>8,58*20 'Přepočtené koeficientem množství</t>
  </si>
  <si>
    <t>167151101</t>
  </si>
  <si>
    <t>Nakládání, skládání a překládání neulehlého výkopku nebo sypaniny strojně nakládání, množství do 100 m3, z horniny třídy těžitelnosti I, skupiny 1 až 3</t>
  </si>
  <si>
    <t>-865079226</t>
  </si>
  <si>
    <t>https://podminky.urs.cz/item/CS_URS_2022_02/167151101</t>
  </si>
  <si>
    <t>přemístění zeminy určené na zásyp na meziskládku</t>
  </si>
  <si>
    <t>35,087</t>
  </si>
  <si>
    <t>16</t>
  </si>
  <si>
    <t>167151102</t>
  </si>
  <si>
    <t>Nakládání, skládání a překládání neulehlého výkopku nebo sypaniny strojně nakládání, množství do 100 m3, z horniny třídy těžitelnosti II, skupiny 4 a 5</t>
  </si>
  <si>
    <t>435678744</t>
  </si>
  <si>
    <t>https://podminky.urs.cz/item/CS_URS_2022_02/167151102</t>
  </si>
  <si>
    <t>17</t>
  </si>
  <si>
    <t>171201221</t>
  </si>
  <si>
    <t>Poplatek za uložení stavebního odpadu na skládce (skládkovné) zeminy a kamení zatříděného do Katalogu odpadů pod kódem 17 05 04</t>
  </si>
  <si>
    <t>t</t>
  </si>
  <si>
    <t>2003049292</t>
  </si>
  <si>
    <t>https://podminky.urs.cz/item/CS_URS_2022_02/171201221</t>
  </si>
  <si>
    <t>8,58000000000001*2 'Přepočtené koeficientem množství</t>
  </si>
  <si>
    <t>18</t>
  </si>
  <si>
    <t>171251201</t>
  </si>
  <si>
    <t>Uložení sypaniny na skládky nebo meziskládky bez hutnění s upravením uložené sypaniny do předepsaného tvaru</t>
  </si>
  <si>
    <t>-949492480</t>
  </si>
  <si>
    <t>https://podminky.urs.cz/item/CS_URS_2022_02/171251201</t>
  </si>
  <si>
    <t>(33,657+1,43)*2</t>
  </si>
  <si>
    <t>odpočet zásyp</t>
  </si>
  <si>
    <t>-61,594</t>
  </si>
  <si>
    <t>19</t>
  </si>
  <si>
    <t>174151101</t>
  </si>
  <si>
    <t>Zásyp sypaninou z jakékoliv horniny strojně s uložením výkopku ve vrstvách se zhutněním jam, šachet, rýh nebo kolem objektů v těchto vykopávkách</t>
  </si>
  <si>
    <t>1082779759</t>
  </si>
  <si>
    <t>https://podminky.urs.cz/item/CS_URS_2022_02/174151101</t>
  </si>
  <si>
    <t>za obrubníky</t>
  </si>
  <si>
    <t>0,40*1,85*24,12+0,80*1,50*15,34+0,40*1,30*26,18+0,20*1,25*31,50+0,25*0,50*4,79</t>
  </si>
  <si>
    <t>0,65*1,25*4,00</t>
  </si>
  <si>
    <t>20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</si>
  <si>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</si>
  <si>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</si>
  <si>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627617015</t>
  </si>
  <si>
    <t>https://podminky.urs.cz/item/CS_URS_2022_02/181111111</t>
  </si>
  <si>
    <t>M</t>
  </si>
  <si>
    <t>10364101</t>
  </si>
  <si>
    <t>zemina pro terénní úpravy - ornice</t>
  </si>
  <si>
    <t>-566097089</t>
  </si>
  <si>
    <t>22</t>
  </si>
  <si>
    <t>181411131</t>
  </si>
  <si>
    <t>Založení trávníku na půdě předem připravené plochy do 1000 m2 výsevem včetně utažení parkového v rovině nebo na svahu do 1:5</t>
  </si>
  <si>
    <t>-365897303</t>
  </si>
  <si>
    <t>https://podminky.urs.cz/item/CS_URS_2022_02/181411131</t>
  </si>
  <si>
    <t>23</t>
  </si>
  <si>
    <t>00572410</t>
  </si>
  <si>
    <t>osivo směs travní parková</t>
  </si>
  <si>
    <t>kg</t>
  </si>
  <si>
    <t>-1076587289</t>
  </si>
  <si>
    <t>240*0,02 'Přepočtené koeficientem množství</t>
  </si>
  <si>
    <t>24</t>
  </si>
  <si>
    <t>181951114</t>
  </si>
  <si>
    <t>Úprava pláně vyrovnáním výškových rozdílů strojně v hornině třídy těžitelnosti II, skupiny 4 a 5 se zhutněním</t>
  </si>
  <si>
    <t>-2056470426</t>
  </si>
  <si>
    <t>https://podminky.urs.cz/item/CS_URS_2022_02/181951114</t>
  </si>
  <si>
    <t>265,50+30,00</t>
  </si>
  <si>
    <t>25</t>
  </si>
  <si>
    <t>182151111</t>
  </si>
  <si>
    <t>Svahování trvalých svahů do projektovaných profilů strojně s potřebným přemístěním výkopku při svahování v zářezech v hornině třídy těžitelnosti I, skupiny 1 až 3</t>
  </si>
  <si>
    <t>1234196502</t>
  </si>
  <si>
    <t>https://podminky.urs.cz/item/CS_URS_2022_02/182151111</t>
  </si>
  <si>
    <t>26</t>
  </si>
  <si>
    <t>184813511</t>
  </si>
  <si>
    <t>Chemické odplevelení půdy před založením kultury, trávníku nebo zpevněných ploch ručně o jakékoli výměře postřikem na široko v rovině nebo na svahu do 1:5</t>
  </si>
  <si>
    <t>-716068487</t>
  </si>
  <si>
    <t>https://podminky.urs.cz/item/CS_URS_2022_02/184813511</t>
  </si>
  <si>
    <t>27</t>
  </si>
  <si>
    <t>185803111</t>
  </si>
  <si>
    <t>Ošetření trávníku jednorázové v rovině nebo na svahu do 1:5</t>
  </si>
  <si>
    <t>-188838571</t>
  </si>
  <si>
    <t>https://podminky.urs.cz/item/CS_URS_2022_02/185803111</t>
  </si>
  <si>
    <t>28</t>
  </si>
  <si>
    <t>185803211</t>
  </si>
  <si>
    <t>Uválcování trávníku v rovině nebo na svahu do 1:5</t>
  </si>
  <si>
    <t>-1155191236</t>
  </si>
  <si>
    <t>https://podminky.urs.cz/item/CS_URS_2022_02/185803211</t>
  </si>
  <si>
    <t>29</t>
  </si>
  <si>
    <t>185804312</t>
  </si>
  <si>
    <t>Zalití rostlin vodou plochy záhonů jednotlivě přes 20 m2</t>
  </si>
  <si>
    <t>612224296</t>
  </si>
  <si>
    <t>https://podminky.urs.cz/item/CS_URS_2022_02/185804312</t>
  </si>
  <si>
    <t>spotřeba vody 40L/1m2</t>
  </si>
  <si>
    <t>40*245,00*1/1000</t>
  </si>
  <si>
    <t>30</t>
  </si>
  <si>
    <t>08211321</t>
  </si>
  <si>
    <t>voda pitná pro ostatní odběratele</t>
  </si>
  <si>
    <t>2006612487</t>
  </si>
  <si>
    <t>31</t>
  </si>
  <si>
    <t>185851121</t>
  </si>
  <si>
    <t>Dovoz vody pro zálivku rostlin na vzdálenost do 1000 m</t>
  </si>
  <si>
    <t>2032757649</t>
  </si>
  <si>
    <t>https://podminky.urs.cz/item/CS_URS_2022_02/185851121</t>
  </si>
  <si>
    <t>32</t>
  </si>
  <si>
    <t>185851129</t>
  </si>
  <si>
    <t>Dovoz vody pro zálivku rostlin Příplatek k ceně za každých dalších i započatých 1000 m</t>
  </si>
  <si>
    <t>-2046410639</t>
  </si>
  <si>
    <t>https://podminky.urs.cz/item/CS_URS_2022_02/185851129</t>
  </si>
  <si>
    <t>0,392*25 'Přepočtené koeficientem množství</t>
  </si>
  <si>
    <t>33</t>
  </si>
  <si>
    <t>997006002</t>
  </si>
  <si>
    <t>Úprava zeminy třídění na jednotlivé druhy</t>
  </si>
  <si>
    <t>-798036972</t>
  </si>
  <si>
    <t>https://podminky.urs.cz/item/CS_URS_2022_02/997006002</t>
  </si>
  <si>
    <t>vytřídění výkopu na zeminu vhodnou na zásyp a na zeminu určenou na skládku</t>
  </si>
  <si>
    <t>(67,313+2,86)*2,0</t>
  </si>
  <si>
    <t>34</t>
  </si>
  <si>
    <t>Rz002</t>
  </si>
  <si>
    <t>Zabezpečení zemníku dočasné skládky</t>
  </si>
  <si>
    <t>833856962</t>
  </si>
  <si>
    <t>67,313+2,86</t>
  </si>
  <si>
    <t>Svislé a kompletní konstrukce</t>
  </si>
  <si>
    <t>35</t>
  </si>
  <si>
    <t>334213111</t>
  </si>
  <si>
    <t>Zdivo pilířů, opěr a křídel mostů z lomového kamene štípaného nebo ručně vybíraného na maltu z nepravidelných kamenů objemu 1 kusu kamene do 0,02 m3</t>
  </si>
  <si>
    <t>284837447</t>
  </si>
  <si>
    <t>https://podminky.urs.cz/item/CS_URS_2022_02/334213111</t>
  </si>
  <si>
    <t>(4,00+1,00)/2*0,95*0,10</t>
  </si>
  <si>
    <t>(3,10+1,00)/2*0,65*0,10</t>
  </si>
  <si>
    <t>36</t>
  </si>
  <si>
    <t>334213911</t>
  </si>
  <si>
    <t>Zdivo pilířů, opěr a křídel mostů z lomového kamene štípaného nebo ručně vybíraného na maltu Příplatek k cenám za lícování zdiva jednostranné</t>
  </si>
  <si>
    <t>-1083537613</t>
  </si>
  <si>
    <t>https://podminky.urs.cz/item/CS_URS_2022_02/334213911</t>
  </si>
  <si>
    <t>(4,00+1,00)/2*0,95</t>
  </si>
  <si>
    <t>(3,10+1,00)/2*0,65</t>
  </si>
  <si>
    <t>Komunikace pozemní</t>
  </si>
  <si>
    <t>37</t>
  </si>
  <si>
    <t>564750001</t>
  </si>
  <si>
    <t>Podklad nebo kryt z kameniva hrubého drceného vel. 8-16 mm s rozprostřením a zhutněním plochy jednotlivě do 100 m2, po zhutnění tl. 150 mm</t>
  </si>
  <si>
    <t>452033018</t>
  </si>
  <si>
    <t>https://podminky.urs.cz/item/CS_URS_2022_02/564750001</t>
  </si>
  <si>
    <t>"vjezdy" 30,00</t>
  </si>
  <si>
    <t>38</t>
  </si>
  <si>
    <t>564750101</t>
  </si>
  <si>
    <t>Podklad nebo kryt z kameniva hrubého drceného vel. 16-32 mm s rozprostřením a zhutněním plochy jednotlivě do 100 m2, po zhutnění tl. 150 mm</t>
  </si>
  <si>
    <t>-1805320906</t>
  </si>
  <si>
    <t>https://podminky.urs.cz/item/CS_URS_2022_02/564750101</t>
  </si>
  <si>
    <t>39</t>
  </si>
  <si>
    <t>564801011</t>
  </si>
  <si>
    <t>Podklad ze štěrkodrti ŠD s rozprostřením a zhutněním plochy jednotlivě do 100 m2, po zhutnění tl. 30 mm</t>
  </si>
  <si>
    <t>-869040128</t>
  </si>
  <si>
    <t>https://podminky.urs.cz/item/CS_URS_2022_02/564801011</t>
  </si>
  <si>
    <t>fr.4-8</t>
  </si>
  <si>
    <t>40</t>
  </si>
  <si>
    <t>564801112</t>
  </si>
  <si>
    <t>Podklad ze štěrkodrti ŠD s rozprostřením a zhutněním plochy přes 100 m2, po zhutnění tl. 40 mm</t>
  </si>
  <si>
    <t>833492454</t>
  </si>
  <si>
    <t>https://podminky.urs.cz/item/CS_URS_2022_02/564801112</t>
  </si>
  <si>
    <t>"chodník" 265,50</t>
  </si>
  <si>
    <t>41</t>
  </si>
  <si>
    <t>564851111</t>
  </si>
  <si>
    <t>Podklad ze štěrkodrti ŠD s rozprostřením a zhutněním plochy přes 100 m2, po zhutnění tl. 150 mm</t>
  </si>
  <si>
    <t>333083750</t>
  </si>
  <si>
    <t>https://podminky.urs.cz/item/CS_URS_2022_02/564851111</t>
  </si>
  <si>
    <t>42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</si>
  <si>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</si>
  <si>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</si>
  <si>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1127326956</t>
  </si>
  <si>
    <t>https://podminky.urs.cz/item/CS_URS_2022_02/596211112</t>
  </si>
  <si>
    <t>43</t>
  </si>
  <si>
    <t>59245018</t>
  </si>
  <si>
    <t>dlažba tvar obdélník betonová 200x100x60mm přírodní</t>
  </si>
  <si>
    <t>-686966523</t>
  </si>
  <si>
    <t>265,5*1,02 'Přepočtené koeficientem množství</t>
  </si>
  <si>
    <t>44</t>
  </si>
  <si>
    <t>596211134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</si>
  <si>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C, pro plochy Příplatek k cenám za dlažbu z prvků dvou barev</t>
  </si>
  <si>
    <t>-903224530</t>
  </si>
  <si>
    <t>https://podminky.urs.cz/item/CS_URS_2022_02/596211134</t>
  </si>
  <si>
    <t>"varovné pásy" 2,80</t>
  </si>
  <si>
    <t>45</t>
  </si>
  <si>
    <t>59245006</t>
  </si>
  <si>
    <t>dlažba tvar obdélník betonová pro nevidomé 200x100x60mm barevná</t>
  </si>
  <si>
    <t>219937526</t>
  </si>
  <si>
    <t>2,8*1,02 'Přepočtené koeficientem množství</t>
  </si>
  <si>
    <t>46</t>
  </si>
  <si>
    <t>596211210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</si>
  <si>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</si>
  <si>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-684011151</t>
  </si>
  <si>
    <t>https://podminky.urs.cz/item/CS_URS_2022_02/596211210</t>
  </si>
  <si>
    <t>47</t>
  </si>
  <si>
    <t>59245020</t>
  </si>
  <si>
    <t>dlažba tvar obdélník betonová 200x100x80mm přírodní</t>
  </si>
  <si>
    <t>557204913</t>
  </si>
  <si>
    <t>30*1,03 'Přepočtené koeficientem množství</t>
  </si>
  <si>
    <t>48</t>
  </si>
  <si>
    <t>596211214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</si>
  <si>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Příplatek k cenám za dlažbu z prvků dvou barev</t>
  </si>
  <si>
    <t>704518782</t>
  </si>
  <si>
    <t>https://podminky.urs.cz/item/CS_URS_2022_02/596211214</t>
  </si>
  <si>
    <t>"varovné pásy" 18,60</t>
  </si>
  <si>
    <t>49</t>
  </si>
  <si>
    <t>59245226</t>
  </si>
  <si>
    <t>dlažba tvar obdélník betonová pro nevidomé 200x100x80mm barevná</t>
  </si>
  <si>
    <t>1637584106</t>
  </si>
  <si>
    <t>18,6*1,02 'Přepočtené koeficientem množství</t>
  </si>
  <si>
    <t>Trubní vedení</t>
  </si>
  <si>
    <t>50</t>
  </si>
  <si>
    <t>831382191</t>
  </si>
  <si>
    <t>Montáž potrubí z trub kameninových hrdlových s integrovaným těsněním Příplatek k cenám za práce v otevřeném výkopu ve sklonu přes 20 %, pro DN od 350 do 600</t>
  </si>
  <si>
    <t>m</t>
  </si>
  <si>
    <t>-1906689876</t>
  </si>
  <si>
    <t>https://podminky.urs.cz/item/CS_URS_2022_02/831382191</t>
  </si>
  <si>
    <t>včt.napojení na st.potrubí propustku</t>
  </si>
  <si>
    <t>2,40</t>
  </si>
  <si>
    <t>51</t>
  </si>
  <si>
    <t>831392121</t>
  </si>
  <si>
    <t>Montáž potrubí z trub kameninových hrdlových s integrovaným těsněním v otevřeném výkopu ve sklonu do 20 % DN 400</t>
  </si>
  <si>
    <t>1006490287</t>
  </si>
  <si>
    <t>https://podminky.urs.cz/item/CS_URS_2022_02/831392121</t>
  </si>
  <si>
    <t>2*1,20</t>
  </si>
  <si>
    <t>52</t>
  </si>
  <si>
    <t>59710701</t>
  </si>
  <si>
    <t>trouba kameninová glazovaná DN 400 dl 2,50m spojovací systém C</t>
  </si>
  <si>
    <t>2061529110</t>
  </si>
  <si>
    <t>2,4*1,015 'Přepočtené koeficientem množství</t>
  </si>
  <si>
    <t>Ostatní konstrukce a práce, bourání</t>
  </si>
  <si>
    <t>53</t>
  </si>
  <si>
    <t>911111111</t>
  </si>
  <si>
    <t>Montáž zábradlí ocelového zabetonovaného</t>
  </si>
  <si>
    <t>2037561317</t>
  </si>
  <si>
    <t>https://podminky.urs.cz/item/CS_URS_2022_02/911111111</t>
  </si>
  <si>
    <t>zábradlí propustek</t>
  </si>
  <si>
    <t>3,50</t>
  </si>
  <si>
    <t>54</t>
  </si>
  <si>
    <t>RMAT0001</t>
  </si>
  <si>
    <t>zábradlí ocelové v.0,90m, povrchová úprava</t>
  </si>
  <si>
    <t>215027618</t>
  </si>
  <si>
    <t>55</t>
  </si>
  <si>
    <t>914111111</t>
  </si>
  <si>
    <t>Montáž svislé dopravní značky základní velikosti do 1 m2 objímkami na sloupky nebo konzoly</t>
  </si>
  <si>
    <t>kus</t>
  </si>
  <si>
    <t>-696474222</t>
  </si>
  <si>
    <t>https://podminky.urs.cz/item/CS_URS_2022_02/914111111</t>
  </si>
  <si>
    <t>"přesun DZ P8" 1</t>
  </si>
  <si>
    <t>56</t>
  </si>
  <si>
    <t>914511113</t>
  </si>
  <si>
    <t>Montáž sloupku dopravních značek délky do 3,5 m do hliníkové patky pro sloupek D 70 mm</t>
  </si>
  <si>
    <t>1858711801</t>
  </si>
  <si>
    <t>https://podminky.urs.cz/item/CS_URS_2022_02/914511113</t>
  </si>
  <si>
    <t>57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</si>
  <si>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</si>
  <si>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</si>
  <si>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-1704970241</t>
  </si>
  <si>
    <t>https://podminky.urs.cz/item/CS_URS_2022_02/916131213</t>
  </si>
  <si>
    <t>58</t>
  </si>
  <si>
    <t>59217031</t>
  </si>
  <si>
    <t>obrubník betonový silniční 1000x150x250mm</t>
  </si>
  <si>
    <t>1174413633</t>
  </si>
  <si>
    <t>16*1,02 'Přepočtené koeficientem množství</t>
  </si>
  <si>
    <t>59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</si>
  <si>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</si>
  <si>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</si>
  <si>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312553903</t>
  </si>
  <si>
    <t>https://podminky.urs.cz/item/CS_URS_2022_02/916231213</t>
  </si>
  <si>
    <t>60</t>
  </si>
  <si>
    <t>59217002</t>
  </si>
  <si>
    <t>obrubník betonový zahradní šedý 1000x50x200mm</t>
  </si>
  <si>
    <t>-2043513836</t>
  </si>
  <si>
    <t>195*1,02 'Přepočtené koeficientem množství</t>
  </si>
  <si>
    <t>61</t>
  </si>
  <si>
    <t>916991121</t>
  </si>
  <si>
    <t>Lože pod obrubníky, krajníky nebo obruby z dlažebních kostek z betonu prostého</t>
  </si>
  <si>
    <t>181723633</t>
  </si>
  <si>
    <t>https://podminky.urs.cz/item/CS_URS_2022_02/916991121</t>
  </si>
  <si>
    <t>"zahradní obrubník" 195,00*0,15*0,15</t>
  </si>
  <si>
    <t>"silniční obrubník" 16,00*0,15*0,20</t>
  </si>
  <si>
    <t>62</t>
  </si>
  <si>
    <t>919535558</t>
  </si>
  <si>
    <t>Obetonování trubního propustku betonem prostým bez zvýšených nároků na prostředí tř. C 20/25</t>
  </si>
  <si>
    <t>-1597723174</t>
  </si>
  <si>
    <t>https://podminky.urs.cz/item/CS_URS_2022_02/919535558</t>
  </si>
  <si>
    <t>0,48*4,00*1,25</t>
  </si>
  <si>
    <t>0,31*3,10*1,02</t>
  </si>
  <si>
    <t>63</t>
  </si>
  <si>
    <t>935922111</t>
  </si>
  <si>
    <t>Obrubníkový odvodňovací žlab z polymerbetonu pro třídu zatížení D 400 konstrukční výšky do 275 mm prvek základní</t>
  </si>
  <si>
    <t>1492022507</t>
  </si>
  <si>
    <t>https://podminky.urs.cz/item/CS_URS_2022_02/935922111</t>
  </si>
  <si>
    <t>64</t>
  </si>
  <si>
    <t>935922113</t>
  </si>
  <si>
    <t>Obrubníkový odvodňovací žlab z polymerbetonu pro třídu zatížení D 400 konstrukční výšky do 275 mm prvek zešikmený</t>
  </si>
  <si>
    <t>-1824729951</t>
  </si>
  <si>
    <t>https://podminky.urs.cz/item/CS_URS_2022_02/935922113</t>
  </si>
  <si>
    <t>65</t>
  </si>
  <si>
    <t>935922117</t>
  </si>
  <si>
    <t>Obrubníkový odvodňovací žlab z polymerbetonu pro třídu zatížení D 400 konstrukční výšky do 275 mm čelní stěna pro začátek a konec</t>
  </si>
  <si>
    <t>-961769296</t>
  </si>
  <si>
    <t>https://podminky.urs.cz/item/CS_URS_2022_02/935922117</t>
  </si>
  <si>
    <t>66</t>
  </si>
  <si>
    <t>935923112</t>
  </si>
  <si>
    <t>Obrubníkový odvodňovací žlab z polymerbetonu vpusť hloubky 750 mm s odtokem DN 200</t>
  </si>
  <si>
    <t>1329704562</t>
  </si>
  <si>
    <t>https://podminky.urs.cz/item/CS_URS_2022_02/935923112</t>
  </si>
  <si>
    <t>včt.plného litinového roštu</t>
  </si>
  <si>
    <t>67</t>
  </si>
  <si>
    <t>935923212</t>
  </si>
  <si>
    <t>Obrubníkový odvodňovací žlab z polymerbetonu vpusť příslušenství kalový koš krátký</t>
  </si>
  <si>
    <t>-1290365446</t>
  </si>
  <si>
    <t>https://podminky.urs.cz/item/CS_URS_2022_02/935923212</t>
  </si>
  <si>
    <t>68</t>
  </si>
  <si>
    <t>939191011</t>
  </si>
  <si>
    <t>Bednění konstrukcí pozemních komunikací svislé i skloněné zřízení</t>
  </si>
  <si>
    <t>-651206699</t>
  </si>
  <si>
    <t>https://podminky.urs.cz/item/CS_URS_2022_02/939191011</t>
  </si>
  <si>
    <t>2*(4,00*1,25+0,48*1,25)</t>
  </si>
  <si>
    <t>2*(3,10*1,02+0,31*1,02)</t>
  </si>
  <si>
    <t>69</t>
  </si>
  <si>
    <t>939191021</t>
  </si>
  <si>
    <t>Bednění konstrukcí pozemních komunikací svislé i skloněné odstranění</t>
  </si>
  <si>
    <t>703125305</t>
  </si>
  <si>
    <t>https://podminky.urs.cz/item/CS_URS_2022_02/939191021</t>
  </si>
  <si>
    <t>70</t>
  </si>
  <si>
    <t>966005211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</si>
  <si>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do říms nebo krycích desek</t>
  </si>
  <si>
    <t>766041250</t>
  </si>
  <si>
    <t>https://podminky.urs.cz/item/CS_URS_2022_02/966005211</t>
  </si>
  <si>
    <t>3,60</t>
  </si>
  <si>
    <t>71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</si>
  <si>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</si>
  <si>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</si>
  <si>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-1472753539</t>
  </si>
  <si>
    <t>https://podminky.urs.cz/item/CS_URS_2022_02/966006132</t>
  </si>
  <si>
    <t>"zrušení DZ A28" 1</t>
  </si>
  <si>
    <t>72</t>
  </si>
  <si>
    <t>966008311</t>
  </si>
  <si>
    <t>Bourání trubního propustku s odklizením a uložením vybouraného materiálu na skládku na vzdálenost do 3 m nebo s naložením na dopravní prostředek čela z betonu železového</t>
  </si>
  <si>
    <t>263234302</t>
  </si>
  <si>
    <t>https://podminky.urs.cz/item/CS_URS_2022_02/966008311</t>
  </si>
  <si>
    <t>odbourání části stávajícíh propustku</t>
  </si>
  <si>
    <t>3,60*1,00*0,25</t>
  </si>
  <si>
    <t>73</t>
  </si>
  <si>
    <t>990100100</t>
  </si>
  <si>
    <t>Napojení nových obrubníkových vpustí na kanalizaci</t>
  </si>
  <si>
    <t>-726987684</t>
  </si>
  <si>
    <t>997</t>
  </si>
  <si>
    <t>Přesun sutě</t>
  </si>
  <si>
    <t>74</t>
  </si>
  <si>
    <t>997013501</t>
  </si>
  <si>
    <t>Odvoz suti a vybouraných hmot na skládku nebo meziskládku se složením, na vzdálenost do 1 km</t>
  </si>
  <si>
    <t>554826078</t>
  </si>
  <si>
    <t>https://podminky.urs.cz/item/CS_URS_2022_02/997013501</t>
  </si>
  <si>
    <t>75</t>
  </si>
  <si>
    <t>997013509</t>
  </si>
  <si>
    <t>Odvoz suti a vybouraných hmot na skládku nebo meziskládku se složením, na vzdálenost Příplatek k ceně za každý další i započatý 1 km přes 1 km</t>
  </si>
  <si>
    <t>533228663</t>
  </si>
  <si>
    <t>https://podminky.urs.cz/item/CS_URS_2022_02/997013509</t>
  </si>
  <si>
    <t>23,81*29 'Přepočtené koeficientem množství</t>
  </si>
  <si>
    <t>76</t>
  </si>
  <si>
    <t>997013861</t>
  </si>
  <si>
    <t>Poplatek za uložení stavebního odpadu na recyklační skládce (skládkovné) z prostého betonu zatříděného do Katalogu odpadů pod kódem 17 01 01</t>
  </si>
  <si>
    <t>1740626689</t>
  </si>
  <si>
    <t>https://podminky.urs.cz/item/CS_URS_2022_02/997013861</t>
  </si>
  <si>
    <t>77</t>
  </si>
  <si>
    <t>997013862</t>
  </si>
  <si>
    <t>Poplatek za uložení stavebního odpadu na recyklační skládce (skládkovné) z armovaného betonu zatříděného do Katalogu odpadů pod kódem 17 01 01</t>
  </si>
  <si>
    <t>-76787879</t>
  </si>
  <si>
    <t>https://podminky.urs.cz/item/CS_URS_2022_02/997013862</t>
  </si>
  <si>
    <t>78</t>
  </si>
  <si>
    <t>997013873</t>
  </si>
  <si>
    <t>Poplatek za uložení stavebního odpadu na recyklační skládce (skládkovné) zeminy a kamení zatříděného do Katalogu odpadů pod kódem 17 05 04</t>
  </si>
  <si>
    <t>591716372</t>
  </si>
  <si>
    <t>https://podminky.urs.cz/item/CS_URS_2022_02/997013873</t>
  </si>
  <si>
    <t>998</t>
  </si>
  <si>
    <t>Přesun hmot</t>
  </si>
  <si>
    <t>79</t>
  </si>
  <si>
    <t>998223011</t>
  </si>
  <si>
    <t>Přesun hmot pro pozemní komunikace s krytem dlážděným dopravní vzdálenost do 200 m jakékoliv délky objektu</t>
  </si>
  <si>
    <t>-1698099280</t>
  </si>
  <si>
    <t>https://podminky.urs.cz/item/CS_URS_2022_02/998223011</t>
  </si>
  <si>
    <t>80</t>
  </si>
  <si>
    <t>998223091</t>
  </si>
  <si>
    <t>Přesun hmot pro pozemní komunikace s krytem dlážděným Příplatek k ceně za zvětšený přesun přes vymezenou největší dopravní vzdálenost do 1000 m</t>
  </si>
  <si>
    <t>-1580706974</t>
  </si>
  <si>
    <t>https://podminky.urs.cz/item/CS_URS_2022_02/998223091</t>
  </si>
  <si>
    <t>SO01b - Chodník - ul.Hlavní - doprovodná část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</si>
  <si>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</si>
  <si>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</si>
  <si>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363461723</t>
  </si>
  <si>
    <t>https://podminky.urs.cz/item/CS_URS_2022_02/113107143</t>
  </si>
  <si>
    <t>573111113</t>
  </si>
  <si>
    <t>Postřik infiltrační PI z asfaltu silničního s posypem kamenivem, v množství 1,50 kg/m2</t>
  </si>
  <si>
    <t>-502368286</t>
  </si>
  <si>
    <t>https://podminky.urs.cz/item/CS_URS_2022_02/573111113</t>
  </si>
  <si>
    <t>573231111</t>
  </si>
  <si>
    <t>Postřik spojovací PS bez posypu kamenivem ze silniční emulze, v množství 0,70 kg/m2</t>
  </si>
  <si>
    <t>1684873757</t>
  </si>
  <si>
    <t>https://podminky.urs.cz/item/CS_URS_2022_02/573231111</t>
  </si>
  <si>
    <t>577145111</t>
  </si>
  <si>
    <t>Asfaltový beton vrstva obrusná ACO 16 (ABH) s rozprostřením a zhutněním z nemodifikovaného asfaltu v pruhu šířky do 3 m, po zhutnění tl. 50 mm</t>
  </si>
  <si>
    <t>32325076</t>
  </si>
  <si>
    <t>https://podminky.urs.cz/item/CS_URS_2022_02/577145111</t>
  </si>
  <si>
    <t>577175112</t>
  </si>
  <si>
    <t>Asfaltový beton vrstva ložní ACL 16 (ABH) s rozprostřením a zhutněním z nemodifikovaného asfaltu v pruhu šířky do 3 m, po zhutnění tl. 80 mm</t>
  </si>
  <si>
    <t>1232780134</t>
  </si>
  <si>
    <t>https://podminky.urs.cz/item/CS_URS_2022_02/577175112</t>
  </si>
  <si>
    <t>919112213</t>
  </si>
  <si>
    <t>Řezání dilatačních spár v živičném krytu vytvoření komůrky pro těsnící zálivku šířky 10 mm, hloubky 25 mm</t>
  </si>
  <si>
    <t>-1112812440</t>
  </si>
  <si>
    <t>https://podminky.urs.cz/item/CS_URS_2022_02/919112213</t>
  </si>
  <si>
    <t>919121213</t>
  </si>
  <si>
    <t>Utěsnění dilatačních spár zálivkou za studena v cementobetonovém nebo živičném krytu včetně adhezního nátěru bez těsnicího profilu pod zálivkou, pro komůrky šířky 10 mm, hloubky 25 mm</t>
  </si>
  <si>
    <t>-1854769741</t>
  </si>
  <si>
    <t>https://podminky.urs.cz/item/CS_URS_2022_02/919121213</t>
  </si>
  <si>
    <t>919735113</t>
  </si>
  <si>
    <t>Řezání stávajícího živičného krytu nebo podkladu hloubky přes 100 do 150 mm</t>
  </si>
  <si>
    <t>1749366606</t>
  </si>
  <si>
    <t>https://podminky.urs.cz/item/CS_URS_2022_02/919735113</t>
  </si>
  <si>
    <t>-871563349</t>
  </si>
  <si>
    <t>1016901107</t>
  </si>
  <si>
    <t>30,02*29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</si>
  <si>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</si>
  <si>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</si>
  <si>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1081553347</t>
  </si>
  <si>
    <t>https://podminky.urs.cz/item/CS_URS_2022_02/997013631</t>
  </si>
  <si>
    <t>-1903751719</t>
  </si>
  <si>
    <t>597794693</t>
  </si>
  <si>
    <t>SO02 - Chodník - ul.Korycanská</t>
  </si>
  <si>
    <t>SO02a - Chodník - ul.Korycanská - hlavní část</t>
  </si>
  <si>
    <t>112151313</t>
  </si>
  <si>
    <t>Pokácení stromu postupné bez spouštění částí kmene a koruny o průměru na řezné ploše pařezu přes 300 do 400 mm</t>
  </si>
  <si>
    <t>233131486</t>
  </si>
  <si>
    <t>https://podminky.urs.cz/item/CS_URS_2022_02/112151313</t>
  </si>
  <si>
    <t>112201113</t>
  </si>
  <si>
    <t>Odstranění pařezu v rovině nebo na svahu do 1:5 o průměru pařezu na řezné ploše přes 300 do 400 mm</t>
  </si>
  <si>
    <t>-1693785536</t>
  </si>
  <si>
    <t>https://podminky.urs.cz/item/CS_URS_2022_02/112201113</t>
  </si>
  <si>
    <t>128419443</t>
  </si>
  <si>
    <t>36,25</t>
  </si>
  <si>
    <t>1145410200</t>
  </si>
  <si>
    <t>bourání vjezdů dlažba + beton</t>
  </si>
  <si>
    <t>36,25+26,70</t>
  </si>
  <si>
    <t>113107324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</si>
  <si>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</si>
  <si>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-1910782078</t>
  </si>
  <si>
    <t>https://podminky.urs.cz/item/CS_URS_2022_02/113107324</t>
  </si>
  <si>
    <t>bourání vjezdů štěrk</t>
  </si>
  <si>
    <t>105,70</t>
  </si>
  <si>
    <t>22820663</t>
  </si>
  <si>
    <t>26,70</t>
  </si>
  <si>
    <t>131251103</t>
  </si>
  <si>
    <t>Hloubení nezapažených jam a zářezů strojně s urovnáním dna do předepsaného profilu a spádu v hornině třídy těžitelnosti I skupiny 3 přes 50 do 100 m3</t>
  </si>
  <si>
    <t>-1238427705</t>
  </si>
  <si>
    <t>https://podminky.urs.cz/item/CS_URS_2022_02/131251103</t>
  </si>
  <si>
    <t>"vjezdy" 155,00*0,41</t>
  </si>
  <si>
    <t>0,25*1,50*98,82+0,25*1,50*25,18+0,25*1,50*17,45+0,10*1,50*93,03+0,25*1,50*107,52+0,10*1,50*120,02</t>
  </si>
  <si>
    <t>188,871*50/100</t>
  </si>
  <si>
    <t>131351103</t>
  </si>
  <si>
    <t>Hloubení nezapažených jam a zářezů strojně s urovnáním dna do předepsaného profilu a spádu v hornině třídy těžitelnosti II skupiny 4 přes 50 do 100 m3</t>
  </si>
  <si>
    <t>736474139</t>
  </si>
  <si>
    <t>https://podminky.urs.cz/item/CS_URS_2022_02/131351103</t>
  </si>
  <si>
    <t>162201402</t>
  </si>
  <si>
    <t>Vodorovné přemístění větví, kmenů nebo pařezů s naložením, složením a dopravou do 1000 m větví stromů listnatých, průměru kmene přes 300 do 500 mm</t>
  </si>
  <si>
    <t>1135336418</t>
  </si>
  <si>
    <t>https://podminky.urs.cz/item/CS_URS_2022_02/162201402</t>
  </si>
  <si>
    <t>162201412</t>
  </si>
  <si>
    <t>Vodorovné přemístění větví, kmenů nebo pařezů s naložením, složením a dopravou do 1000 m kmenů stromů listnatých, průměru přes 300 do 500 mm</t>
  </si>
  <si>
    <t>1114246196</t>
  </si>
  <si>
    <t>https://podminky.urs.cz/item/CS_URS_2022_02/162201412</t>
  </si>
  <si>
    <t>162201422</t>
  </si>
  <si>
    <t>Vodorovné přemístění větví, kmenů nebo pařezů s naložením, složením a dopravou do 1000 m pařezů kmenů, průměru přes 300 do 500 mm</t>
  </si>
  <si>
    <t>1188280511</t>
  </si>
  <si>
    <t>https://podminky.urs.cz/item/CS_URS_2022_02/162201422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</si>
  <si>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</si>
  <si>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</si>
  <si>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-1128347072</t>
  </si>
  <si>
    <t>https://podminky.urs.cz/item/CS_URS_2022_02/162301932</t>
  </si>
  <si>
    <t>2*15 'Přepočtené koeficientem množství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</si>
  <si>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</si>
  <si>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</si>
  <si>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973997073</t>
  </si>
  <si>
    <t>https://podminky.urs.cz/item/CS_URS_2022_02/162301952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</si>
  <si>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</si>
  <si>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</si>
  <si>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576061513</t>
  </si>
  <si>
    <t>https://podminky.urs.cz/item/CS_URS_2022_02/162301972</t>
  </si>
  <si>
    <t>1986954710</t>
  </si>
  <si>
    <t>94,436</t>
  </si>
  <si>
    <t xml:space="preserve">přemístění z meziskládky na zásyp </t>
  </si>
  <si>
    <t>1407731382</t>
  </si>
  <si>
    <t>-302182077</t>
  </si>
  <si>
    <t>1150,00*0,10</t>
  </si>
  <si>
    <t>2021054554</t>
  </si>
  <si>
    <t>115*20 'Přepočtené koeficientem množství</t>
  </si>
  <si>
    <t>460131986</t>
  </si>
  <si>
    <t>-1*(166,496-94,436)</t>
  </si>
  <si>
    <t>1834645733</t>
  </si>
  <si>
    <t>22,376*20 'Přepočtené koeficientem množství</t>
  </si>
  <si>
    <t>-340524163</t>
  </si>
  <si>
    <t>naložení z meziskládky na zásyp nebo na odvoz</t>
  </si>
  <si>
    <t>-1054006184</t>
  </si>
  <si>
    <t>-913422669</t>
  </si>
  <si>
    <t>22,378*2 'Přepočtené koeficientem množství</t>
  </si>
  <si>
    <t>-2124281594</t>
  </si>
  <si>
    <t>94,436*2</t>
  </si>
  <si>
    <t>-166,494</t>
  </si>
  <si>
    <t>-1407265011</t>
  </si>
  <si>
    <t>0,20*1,50*26,89+0,22*3,00*32,33+0,23*4,19*3,00+0,27*17,00*1,50+0,45*1,50*17,45+0,55*1,20*41,61+0,3*1,30*13,15+0,42*1,50*20,80+0,48*1,96*25,97</t>
  </si>
  <si>
    <t>0,71*1,60*13,23+0,61*1,30*17,23+0,10*1,30*21,45+0,22*1,26*4,08+0,25*0,80*37,85+0,25*1,10*19,00</t>
  </si>
  <si>
    <t>181151311</t>
  </si>
  <si>
    <t>Plošná úprava terénu v zemině skupiny 1 až 4 s urovnáním povrchu bez doplnění ornice souvislé plochy přes 500 m2 při nerovnostech terénu přes 50 do 100 mm v rovině nebo na svahu do 1:5</t>
  </si>
  <si>
    <t>1099437876</t>
  </si>
  <si>
    <t>https://podminky.urs.cz/item/CS_URS_2022_02/181151311</t>
  </si>
  <si>
    <t>-789968733</t>
  </si>
  <si>
    <t>181451131</t>
  </si>
  <si>
    <t>Založení trávníku na půdě předem připravené plochy přes 1000 m2 výsevem včetně utažení parkového v rovině nebo na svahu do 1:5</t>
  </si>
  <si>
    <t>90051689</t>
  </si>
  <si>
    <t>https://podminky.urs.cz/item/CS_URS_2022_02/181451131</t>
  </si>
  <si>
    <t>-1239624700</t>
  </si>
  <si>
    <t>1150*0,02 'Přepočtené koeficientem množství</t>
  </si>
  <si>
    <t>2069256861</t>
  </si>
  <si>
    <t>798,50+155,00</t>
  </si>
  <si>
    <t>676054403</t>
  </si>
  <si>
    <t>159382248</t>
  </si>
  <si>
    <t>-1249239834</t>
  </si>
  <si>
    <t>2015103199</t>
  </si>
  <si>
    <t>-1026602874</t>
  </si>
  <si>
    <t>40,00*1150,00*1/1000</t>
  </si>
  <si>
    <t>2067511955</t>
  </si>
  <si>
    <t>-17703381</t>
  </si>
  <si>
    <t>1342675713</t>
  </si>
  <si>
    <t>46*25 'Přepočtené koeficientem množství</t>
  </si>
  <si>
    <t>-1194638345</t>
  </si>
  <si>
    <t>184,148*2,0</t>
  </si>
  <si>
    <t>458954203</t>
  </si>
  <si>
    <t>564750011</t>
  </si>
  <si>
    <t>Podklad nebo kryt z kameniva hrubého drceného vel. 8-16 mm s rozprostřením a zhutněním plochy přes 100 m2, po zhutnění tl. 150 mm</t>
  </si>
  <si>
    <t>-1196185429</t>
  </si>
  <si>
    <t>https://podminky.urs.cz/item/CS_URS_2022_02/564750011</t>
  </si>
  <si>
    <t>"vjezdy" 155,00</t>
  </si>
  <si>
    <t>564750111</t>
  </si>
  <si>
    <t>Podklad nebo kryt z kameniva hrubého drceného vel. 16-32 mm s rozprostřením a zhutněním plochy přes 100 m2, po zhutnění tl. 150 mm</t>
  </si>
  <si>
    <t>592550250</t>
  </si>
  <si>
    <t>https://podminky.urs.cz/item/CS_URS_2022_02/564750111</t>
  </si>
  <si>
    <t>564801111</t>
  </si>
  <si>
    <t>Podklad ze štěrkodrti ŠD s rozprostřením a zhutněním plochy přes 100 m2, po zhutnění tl. 30 mm</t>
  </si>
  <si>
    <t>501804109</t>
  </si>
  <si>
    <t>https://podminky.urs.cz/item/CS_URS_2022_02/564801111</t>
  </si>
  <si>
    <t>-1482365459</t>
  </si>
  <si>
    <t>"chodník" 798,50</t>
  </si>
  <si>
    <t>-1436958297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</si>
  <si>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</si>
  <si>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</si>
  <si>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-53035674</t>
  </si>
  <si>
    <t>https://podminky.urs.cz/item/CS_URS_2022_02/596211113</t>
  </si>
  <si>
    <t>-1145709886</t>
  </si>
  <si>
    <t>798,5*1,02 'Přepočtené koeficientem množství</t>
  </si>
  <si>
    <t>1520750278</t>
  </si>
  <si>
    <t>"varovné pásy" 9,30</t>
  </si>
  <si>
    <t>-964230035</t>
  </si>
  <si>
    <t>9,3*1,02 'Přepočtené koeficientem množství</t>
  </si>
  <si>
    <t>-2111924447</t>
  </si>
  <si>
    <t>279629722</t>
  </si>
  <si>
    <t>155*1,03 'Přepočtené koeficientem množství</t>
  </si>
  <si>
    <t>-573180332</t>
  </si>
  <si>
    <t>"varovné pásy" 36,75</t>
  </si>
  <si>
    <t>319434561</t>
  </si>
  <si>
    <t>36,75*1,02 'Přepočtené koeficientem množství</t>
  </si>
  <si>
    <t>-1833465641</t>
  </si>
  <si>
    <t>"přesun DZ IS3c" 1</t>
  </si>
  <si>
    <t>"nová DZ IZ4a" 1</t>
  </si>
  <si>
    <t>"nová DZ IZ4b" 1</t>
  </si>
  <si>
    <t>40445653</t>
  </si>
  <si>
    <t>informativní značky zónové IZ4 1000x500mm</t>
  </si>
  <si>
    <t>1639050354</t>
  </si>
  <si>
    <t>1300188566</t>
  </si>
  <si>
    <t>40445230</t>
  </si>
  <si>
    <t>sloupek pro dopravní značku Zn D 70mm v 3,5m</t>
  </si>
  <si>
    <t>416533910</t>
  </si>
  <si>
    <t>40445241</t>
  </si>
  <si>
    <t>patka pro sloupek Al D 70mm</t>
  </si>
  <si>
    <t>-1295607068</t>
  </si>
  <si>
    <t>40445254</t>
  </si>
  <si>
    <t>víčko plastové na sloupek D 70mm</t>
  </si>
  <si>
    <t>373439370</t>
  </si>
  <si>
    <t>914531111</t>
  </si>
  <si>
    <t>Montáž konzol nebo nástavců pro osazení dopravních značek velikosti do 1 m2 na sloupek</t>
  </si>
  <si>
    <t>1972678671</t>
  </si>
  <si>
    <t>https://podminky.urs.cz/item/CS_URS_2022_02/914531111</t>
  </si>
  <si>
    <t>40445257</t>
  </si>
  <si>
    <t>svorka upínací na sloupek D 70mm</t>
  </si>
  <si>
    <t>1201435711</t>
  </si>
  <si>
    <t>-1593088007</t>
  </si>
  <si>
    <t>-1483015748</t>
  </si>
  <si>
    <t>30*1,02 'Přepočtené koeficientem množství</t>
  </si>
  <si>
    <t>2046544877</t>
  </si>
  <si>
    <t>1748599305</t>
  </si>
  <si>
    <t>699*1,02 'Přepočtené koeficientem množství</t>
  </si>
  <si>
    <t>-2002645426</t>
  </si>
  <si>
    <t>"zahradní obrubník" 699,00*0,15*0,15</t>
  </si>
  <si>
    <t>"silniční obrubník" 30,00*0,15*0,20</t>
  </si>
  <si>
    <t>202277274</t>
  </si>
  <si>
    <t>-699953851</t>
  </si>
  <si>
    <t>-37474512</t>
  </si>
  <si>
    <t>-1645720008</t>
  </si>
  <si>
    <t>-937080216</t>
  </si>
  <si>
    <t>808679851</t>
  </si>
  <si>
    <t>"zrušení DZ IZ4a" 1</t>
  </si>
  <si>
    <t>"zrušení DZ IZ4b" 1</t>
  </si>
  <si>
    <t>1321789011</t>
  </si>
  <si>
    <t>946333592</t>
  </si>
  <si>
    <t>-1970204661</t>
  </si>
  <si>
    <t>107,322*29 'Přepočtené koeficientem množství</t>
  </si>
  <si>
    <t>1354704137</t>
  </si>
  <si>
    <t>-1953516941</t>
  </si>
  <si>
    <t>1805791650</t>
  </si>
  <si>
    <t>-700901169</t>
  </si>
  <si>
    <t>-373253095</t>
  </si>
  <si>
    <t>SO02b - Chodník - ul.Korycanská - doprovodná část</t>
  </si>
  <si>
    <t>129184670</t>
  </si>
  <si>
    <t>-891625927</t>
  </si>
  <si>
    <t>1135128358</t>
  </si>
  <si>
    <t>-1188242403</t>
  </si>
  <si>
    <t>-2055069051</t>
  </si>
  <si>
    <t>-226770508</t>
  </si>
  <si>
    <t>-703577175</t>
  </si>
  <si>
    <t>768523427</t>
  </si>
  <si>
    <t>2120216856</t>
  </si>
  <si>
    <t>407303881</t>
  </si>
  <si>
    <t>61,667*29 'Přepočtené koeficientem množství</t>
  </si>
  <si>
    <t>-2136790075</t>
  </si>
  <si>
    <t>61477512</t>
  </si>
  <si>
    <t>-384182255</t>
  </si>
  <si>
    <t>300 - Vodohospodářské objekty</t>
  </si>
  <si>
    <t>300a - Vodohospodářské objekty - silnice 60,24%</t>
  </si>
  <si>
    <t xml:space="preserve">    4 - Vodorovné konstrukce</t>
  </si>
  <si>
    <t>VRN - Vedlejší rozpočtové náklady</t>
  </si>
  <si>
    <t xml:space="preserve">    VRN5 - Finanční náklady</t>
  </si>
  <si>
    <t>122251104</t>
  </si>
  <si>
    <t>Odkopávky a prokopávky nezapažené strojně v hornině třídy těžitelnosti I skupiny 3 přes 100 do 500 m3</t>
  </si>
  <si>
    <t>-1379102044</t>
  </si>
  <si>
    <t>https://podminky.urs.cz/item/CS_URS_2022_02/122251104</t>
  </si>
  <si>
    <t>prohloubení příkopů - celkový objem</t>
  </si>
  <si>
    <t>32,84*0,25*3,60+31,36*0,12*3,60+14,42*0,16*3,60+5,48+0,11*3,60+63,73*0,67*3,60</t>
  </si>
  <si>
    <t>211,02*50/100</t>
  </si>
  <si>
    <t>122351104</t>
  </si>
  <si>
    <t>Odkopávky a prokopávky nezapažené strojně v hornině třídy těžitelnosti II skupiny 4 přes 100 do 500 m3</t>
  </si>
  <si>
    <t>-367758455</t>
  </si>
  <si>
    <t>https://podminky.urs.cz/item/CS_URS_2022_02/122351104</t>
  </si>
  <si>
    <t>131251100</t>
  </si>
  <si>
    <t>Hloubení nezapažených jam a zářezů strojně s urovnáním dna do předepsaného profilu a spádu v hornině třídy těžitelnosti I skupiny 3 do 20 m3</t>
  </si>
  <si>
    <t>2123804178</t>
  </si>
  <si>
    <t>https://podminky.urs.cz/item/CS_URS_2022_02/131251100</t>
  </si>
  <si>
    <t>startovací jámy - celkový objem</t>
  </si>
  <si>
    <t>1,50*1,00*1,10*4</t>
  </si>
  <si>
    <t>6,60*50/100</t>
  </si>
  <si>
    <t>131351100</t>
  </si>
  <si>
    <t>Hloubení nezapažených jam a zářezů strojně s urovnáním dna do předepsaného profilu a spádu v hornině třídy těžitelnosti II skupiny 4 do 20 m3</t>
  </si>
  <si>
    <t>-2087979496</t>
  </si>
  <si>
    <t>https://podminky.urs.cz/item/CS_URS_2022_02/131351100</t>
  </si>
  <si>
    <t>1422359548</t>
  </si>
  <si>
    <t>celkový objem</t>
  </si>
  <si>
    <t>41,40*0,80*1,10</t>
  </si>
  <si>
    <t>36,432*50/100</t>
  </si>
  <si>
    <t>-838506659</t>
  </si>
  <si>
    <t>139001101</t>
  </si>
  <si>
    <t>Příplatek k cenám hloubených vykopávek za ztížení vykopávky v blízkosti podzemního vedení nebo výbušnin pro jakoukoliv třídu horniny</t>
  </si>
  <si>
    <t>1257544284</t>
  </si>
  <si>
    <t>https://podminky.urs.cz/item/CS_URS_2022_02/139001101</t>
  </si>
  <si>
    <t>141721216</t>
  </si>
  <si>
    <t>Řízený zemní protlak délky protlaku do 50 m v hornině třídy těžitelnosti I a II, skupiny 1 až 4 včetně protlačení trub v hloubce do 6 m průměru vrtu přes 225 do 250 mm</t>
  </si>
  <si>
    <t>-2144702980</t>
  </si>
  <si>
    <t>https://podminky.urs.cz/item/CS_URS_2022_02/141721216</t>
  </si>
  <si>
    <t>7,46+7,10+7,01+8,08</t>
  </si>
  <si>
    <t>894840143</t>
  </si>
  <si>
    <t>přemístění na meziskládku</t>
  </si>
  <si>
    <t>105,51+3,30+18,216</t>
  </si>
  <si>
    <t>na zásyp</t>
  </si>
  <si>
    <t>21,668</t>
  </si>
  <si>
    <t>1642708775</t>
  </si>
  <si>
    <t>105,51+3,30+18,26</t>
  </si>
  <si>
    <t>-770346985</t>
  </si>
  <si>
    <t>-21,668</t>
  </si>
  <si>
    <t>532,188*0,10</t>
  </si>
  <si>
    <t>753739827</t>
  </si>
  <si>
    <t>158,577*20 'Přepočtené koeficientem množství</t>
  </si>
  <si>
    <t>-842577955</t>
  </si>
  <si>
    <t>-223844827</t>
  </si>
  <si>
    <t>127,026*20 'Přepočtené koeficientem množství</t>
  </si>
  <si>
    <t>-1985172891</t>
  </si>
  <si>
    <t>1767974125</t>
  </si>
  <si>
    <t>-640177692</t>
  </si>
  <si>
    <t>Uložení přebytečné zeminy na skládce</t>
  </si>
  <si>
    <t>objem výkopu</t>
  </si>
  <si>
    <t>(105,51+3,30+18,216)*2</t>
  </si>
  <si>
    <t>odpočet objemu zásypu</t>
  </si>
  <si>
    <t>-21,688</t>
  </si>
  <si>
    <t>uložení zeminy určené na zásyp na meziskládce</t>
  </si>
  <si>
    <t>21,688</t>
  </si>
  <si>
    <t>96848777</t>
  </si>
  <si>
    <t>232,364*2 'Přepočtené koeficientem množství</t>
  </si>
  <si>
    <t>174152101</t>
  </si>
  <si>
    <t>Zásyp sypaninou z jakékoliv horniny při překopech inženýrských sítí strojně objemu do 30 m3 s uložením výkopku ve vrstvách se zhutněním jam, šachet, rýh nebo kolem objektů v těchto vykopávkách</t>
  </si>
  <si>
    <t>-1151226367</t>
  </si>
  <si>
    <t>https://podminky.urs.cz/item/CS_URS_2022_02/174152101</t>
  </si>
  <si>
    <t>rýh</t>
  </si>
  <si>
    <t>41,40*0,80*0,50</t>
  </si>
  <si>
    <t>jam</t>
  </si>
  <si>
    <t>6,60-2*pi*1,00*1,00/4*0,95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</si>
  <si>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</si>
  <si>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</si>
  <si>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1452965156</t>
  </si>
  <si>
    <t>https://podminky.urs.cz/item/CS_URS_2022_02/175151101</t>
  </si>
  <si>
    <t>58331200</t>
  </si>
  <si>
    <t>štěrkopísek netříděný</t>
  </si>
  <si>
    <t>-1867298189</t>
  </si>
  <si>
    <t>16,56*2 'Přepočtené koeficientem množství</t>
  </si>
  <si>
    <t>-1683245859</t>
  </si>
  <si>
    <t>příkopy</t>
  </si>
  <si>
    <t>32,84*3,60+31,36*3,60+14,42*3,60+5,48*3,60+63,73*3,60</t>
  </si>
  <si>
    <t>-1159241893</t>
  </si>
  <si>
    <t>532,188*0,10*2,00</t>
  </si>
  <si>
    <t>616151533</t>
  </si>
  <si>
    <t>-536799040</t>
  </si>
  <si>
    <t>532,188*0,02 'Přepočtené koeficientem množství</t>
  </si>
  <si>
    <t>181951112</t>
  </si>
  <si>
    <t>Úprava pláně vyrovnáním výškových rozdílů strojně v hornině třídy těžitelnosti I, skupiny 1 až 3 se zhutněním</t>
  </si>
  <si>
    <t>-239526664</t>
  </si>
  <si>
    <t>https://podminky.urs.cz/item/CS_URS_2022_02/181951112</t>
  </si>
  <si>
    <t>1759294683</t>
  </si>
  <si>
    <t>-1096224643</t>
  </si>
  <si>
    <t>138761860</t>
  </si>
  <si>
    <t>1321444516</t>
  </si>
  <si>
    <t>-521001456</t>
  </si>
  <si>
    <t>40*532,188*1/1000</t>
  </si>
  <si>
    <t>429715990</t>
  </si>
  <si>
    <t>-751570793</t>
  </si>
  <si>
    <t>471407761</t>
  </si>
  <si>
    <t>21,288*25 'Přepočtené koeficientem množství</t>
  </si>
  <si>
    <t>-256146616</t>
  </si>
  <si>
    <t>(105,51+3,30+18,216)*2*2,00</t>
  </si>
  <si>
    <t>-43268701</t>
  </si>
  <si>
    <t>359901211</t>
  </si>
  <si>
    <t>Monitoring stok (kamerový systém) jakékoli výšky nová kanalizace</t>
  </si>
  <si>
    <t>-1754628736</t>
  </si>
  <si>
    <t>https://podminky.urs.cz/item/CS_URS_2022_02/359901211</t>
  </si>
  <si>
    <t>Vodorovné konstrukce</t>
  </si>
  <si>
    <t>451573111</t>
  </si>
  <si>
    <t>Lože pod potrubí, stoky a drobné objekty v otevřeném výkopu z písku a štěrkopísku do 63 mm</t>
  </si>
  <si>
    <t>519058518</t>
  </si>
  <si>
    <t>https://podminky.urs.cz/item/CS_URS_2022_02/451573111</t>
  </si>
  <si>
    <t>41,40*0,80*0,10</t>
  </si>
  <si>
    <t>871355231</t>
  </si>
  <si>
    <t>Kanalizační potrubí z tvrdého PVC v otevřeném výkopu ve sklonu do 20 %, hladkého plnostěnného jednovrstvého, tuhost třídy SN 10 DN 200</t>
  </si>
  <si>
    <t>1478082947</t>
  </si>
  <si>
    <t>https://podminky.urs.cz/item/CS_URS_2022_02/871355231</t>
  </si>
  <si>
    <t>2,40+7,46+7,10+7,01+8,08+39,00</t>
  </si>
  <si>
    <t>877355211</t>
  </si>
  <si>
    <t>Montáž tvarovek na kanalizačním potrubí z trub z plastu z tvrdého PVC nebo z polypropylenu v otevřeném výkopu jednoosých DN 200</t>
  </si>
  <si>
    <t>2059991334</t>
  </si>
  <si>
    <t>https://podminky.urs.cz/item/CS_URS_2022_02/877355211</t>
  </si>
  <si>
    <t>28611366</t>
  </si>
  <si>
    <t>koleno kanalizace PVC KG 200x15-87°</t>
  </si>
  <si>
    <t>582881012</t>
  </si>
  <si>
    <t>892352121</t>
  </si>
  <si>
    <t>Tlakové zkoušky vzduchem těsnícími vaky ucpávkovými DN 200</t>
  </si>
  <si>
    <t>úsek</t>
  </si>
  <si>
    <t>2098819562</t>
  </si>
  <si>
    <t>https://podminky.urs.cz/item/CS_URS_2022_02/892352121</t>
  </si>
  <si>
    <t>894411111</t>
  </si>
  <si>
    <t>Zřízení šachet kanalizačních z betonových dílců výšky vstupu do 1,50 m s obložením dna betonem tř. C 25/30, na potrubí DN do 200</t>
  </si>
  <si>
    <t>1858425645</t>
  </si>
  <si>
    <t>https://podminky.urs.cz/item/CS_URS_2022_02/894411111</t>
  </si>
  <si>
    <t>59224427</t>
  </si>
  <si>
    <t>dno betonové šachty DN 1200 kanalizační výšky 120cm přímé 120x120 max. zaústění potrubí V80</t>
  </si>
  <si>
    <t>-1786656935</t>
  </si>
  <si>
    <t>59224121</t>
  </si>
  <si>
    <t>skruž betonová přechodová 62,5/100x60x9cm, stupadla poplastovaná kapsová</t>
  </si>
  <si>
    <t>62785209</t>
  </si>
  <si>
    <t>899103112</t>
  </si>
  <si>
    <t>Osazení poklopů litinových a ocelových včetně rámů pro třídu zatížení B125, C250</t>
  </si>
  <si>
    <t>-1805785579</t>
  </si>
  <si>
    <t>https://podminky.urs.cz/item/CS_URS_2022_02/899103112</t>
  </si>
  <si>
    <t>28661933</t>
  </si>
  <si>
    <t>poklop šachtový litinový DN 600 pro třídu zatížení B125</t>
  </si>
  <si>
    <t>-589426293</t>
  </si>
  <si>
    <t>899722114</t>
  </si>
  <si>
    <t>Krytí potrubí z plastů výstražnou fólií z PVC šířky 40 cm</t>
  </si>
  <si>
    <t>1334382125</t>
  </si>
  <si>
    <t>https://podminky.urs.cz/item/CS_URS_2022_02/899722114</t>
  </si>
  <si>
    <t>41,40</t>
  </si>
  <si>
    <t>899911102</t>
  </si>
  <si>
    <t>Kluzné objímky (pojízdná sedla) pro zasunutí potrubí do chráničky výšky 25 mm vnějšího průměru potrubí do 222 mm</t>
  </si>
  <si>
    <t>-1136864854</t>
  </si>
  <si>
    <t>https://podminky.urs.cz/item/CS_URS_2022_02/899911102</t>
  </si>
  <si>
    <t>899913161</t>
  </si>
  <si>
    <t>Koncové uzavírací manžety chrániček DN potrubí x DN chráničky DN 200 x 300</t>
  </si>
  <si>
    <t>-814639690</t>
  </si>
  <si>
    <t>https://podminky.urs.cz/item/CS_URS_2022_02/899913161</t>
  </si>
  <si>
    <t>899914113</t>
  </si>
  <si>
    <t>Montáž ocelové chráničky v otevřeném výkopu vnějšího průměru D 273 x 10 mm</t>
  </si>
  <si>
    <t>325465267</t>
  </si>
  <si>
    <t>https://podminky.urs.cz/item/CS_URS_2022_02/899914113</t>
  </si>
  <si>
    <t>14011108</t>
  </si>
  <si>
    <t>trubka ocelová bezešvá hladká jakost 11 353 245x8,0mm</t>
  </si>
  <si>
    <t>1630300039</t>
  </si>
  <si>
    <t>998276101</t>
  </si>
  <si>
    <t>Přesun hmot pro trubní vedení hloubené z trub z plastických hmot nebo sklolaminátových pro vodovody nebo kanalizace v otevřeném výkopu dopravní vzdálenost do 15 m</t>
  </si>
  <si>
    <t>1295821256</t>
  </si>
  <si>
    <t>https://podminky.urs.cz/item/CS_URS_2022_02/998276101</t>
  </si>
  <si>
    <t>998276124</t>
  </si>
  <si>
    <t>Přesun hmot pro trubní vedení hloubené z trub z plastických hmot nebo sklolaminátových Příplatek k cenám za zvětšený přesun přes vymezenou největší dopravní vzdálenost do 500 m</t>
  </si>
  <si>
    <t>1727177100</t>
  </si>
  <si>
    <t>https://podminky.urs.cz/item/CS_URS_2022_02/998276124</t>
  </si>
  <si>
    <t>VRN</t>
  </si>
  <si>
    <t>Vedlejší rozpočtové náklady</t>
  </si>
  <si>
    <t>VRN5</t>
  </si>
  <si>
    <t>Finanční náklady</t>
  </si>
  <si>
    <t>059002000</t>
  </si>
  <si>
    <t>Odpočet - část chodník (39,76% prací HSV)</t>
  </si>
  <si>
    <t>…</t>
  </si>
  <si>
    <t>1024</t>
  </si>
  <si>
    <t>-709388905</t>
  </si>
  <si>
    <t>https://podminky.urs.cz/item/CS_URS_2022_02/059002000</t>
  </si>
  <si>
    <t>300b - Vodohospodářské objekty - chodník 39,76%</t>
  </si>
  <si>
    <t>Odpočet - část silnice (60,24% z ceny HSV)</t>
  </si>
  <si>
    <t>400 - Veřejné osvětlení</t>
  </si>
  <si>
    <t>400-1 - VO ul. Korycanská</t>
  </si>
  <si>
    <t>M - Práce a dodávky M</t>
  </si>
  <si>
    <t xml:space="preserve">    21-M - Elektromontáže</t>
  </si>
  <si>
    <t>Práce a dodávky M</t>
  </si>
  <si>
    <t>21-M</t>
  </si>
  <si>
    <t>Elektromontáže</t>
  </si>
  <si>
    <t>Pol1</t>
  </si>
  <si>
    <t>Montáž pojistky</t>
  </si>
  <si>
    <t>ks</t>
  </si>
  <si>
    <t>Pol2</t>
  </si>
  <si>
    <t>Pojistka PN000-40A gG</t>
  </si>
  <si>
    <t>Pol6</t>
  </si>
  <si>
    <t>Montáž plastové trubky</t>
  </si>
  <si>
    <t>Pol7</t>
  </si>
  <si>
    <t>Plastová trubka pr.50mm</t>
  </si>
  <si>
    <t>741122134</t>
  </si>
  <si>
    <t>Montáž kabelů měděných bez ukončení uložených v trubkách zatažených plných kulatých nebo bezhalogenových (např. CYKY) počtu a průřezu žil 4x16 až 25 mm2</t>
  </si>
  <si>
    <t>https://podminky.urs.cz/item/CS_URS_2022_02/741122134</t>
  </si>
  <si>
    <t>Pol8</t>
  </si>
  <si>
    <t>kabel silový s Cu jádrem 1 kV 4x16mm2</t>
  </si>
  <si>
    <t>741122142</t>
  </si>
  <si>
    <t>Montáž kabelů měděných bez ukončení uložených v trubkách zatažených plných kulatých nebo bezhalogenových (např. CYKY) počtu a průřezu žil 5x1,5 až 2,5 mm2</t>
  </si>
  <si>
    <t>https://podminky.urs.cz/item/CS_URS_2022_02/741122142</t>
  </si>
  <si>
    <t>34111090</t>
  </si>
  <si>
    <t>kabel instalační jádro Cu plné izolace PVC plášť PVC 450/750V (CYKY) 5x1,5mm2</t>
  </si>
  <si>
    <t>741128002</t>
  </si>
  <si>
    <t>Ostatní práce při montáži vodičů a kabelů úpravy vodičů a kabelů označování dalším štítkem</t>
  </si>
  <si>
    <t>https://podminky.urs.cz/item/CS_URS_2022_02/741128002</t>
  </si>
  <si>
    <t>R012</t>
  </si>
  <si>
    <t>označovací štítek kabelu</t>
  </si>
  <si>
    <t>741128002.S</t>
  </si>
  <si>
    <t>Ostatní práce při montáži vodičů a kabelů - označení stožáru štítkem</t>
  </si>
  <si>
    <t>R011</t>
  </si>
  <si>
    <t>označovací štítek stožáru VO</t>
  </si>
  <si>
    <t>741128022</t>
  </si>
  <si>
    <t>Ostatní práce při montáži vodičů a kabelů Příplatek k cenám montáže vodičů a kabelů za zatahování vodičů a kabelů do tvárnicových tras s komorami nebo do kolektorů, hmotnosti do 2 kg</t>
  </si>
  <si>
    <t>https://podminky.urs.cz/item/CS_URS_2022_02/741128022</t>
  </si>
  <si>
    <t>34343127</t>
  </si>
  <si>
    <t>trubka smršťovací tenkostěnná bez lepidla RC 25,4/12,7</t>
  </si>
  <si>
    <t>35436314</t>
  </si>
  <si>
    <t>hlava rozdělovací smršťovaná přímá do 1kV SKE 4f/1+2 kabel 12-32mm/průřez 1,5-35mm</t>
  </si>
  <si>
    <t>Pol9</t>
  </si>
  <si>
    <t>Ukončení kabelů do 4x2,5 mm2 smršťovací záklopkou nebo páskem bez letování</t>
  </si>
  <si>
    <t>741373002</t>
  </si>
  <si>
    <t>Montáž svítidel výbojkových se zapojením vodičů průmyslových nebo venkovních na výložník</t>
  </si>
  <si>
    <t>https://podminky.urs.cz/item/CS_URS_2022_02/741373002</t>
  </si>
  <si>
    <t>Svítidlo_03</t>
  </si>
  <si>
    <t>Svítidlo LED - 20LED/CRI 70/ DM10/5000 l/32W/4000K</t>
  </si>
  <si>
    <t>Pol10</t>
  </si>
  <si>
    <t>Svítidlo LED - 20LED/CRI 70/ DPR 1/4750 l/31W/5700K přechodové</t>
  </si>
  <si>
    <t>210100003</t>
  </si>
  <si>
    <t>Ukončení vodičů izolovaných s označením a zapojením v rozváděči nebo na přístroji průřezu žíly do 16 mm2</t>
  </si>
  <si>
    <t>https://podminky.urs.cz/item/CS_URS_2022_02/210100003</t>
  </si>
  <si>
    <t>210100001</t>
  </si>
  <si>
    <t>Ukončení vodičů izolovaných s označením a zapojením v rozváděči nebo na přístroji průřezu žíly do 2,5 mm2</t>
  </si>
  <si>
    <t>https://podminky.urs.cz/item/CS_URS_2022_02/210100001</t>
  </si>
  <si>
    <t>210204011</t>
  </si>
  <si>
    <t>Montáž stožárů osvětlení ocelových samostatně stojících, délky do 12 m</t>
  </si>
  <si>
    <t>https://podminky.urs.cz/item/CS_URS_2022_02/210204011</t>
  </si>
  <si>
    <t>Pol12</t>
  </si>
  <si>
    <t>stožár VO, ocelový pozinkovaný, bezpaticový,délka  6m nad zemí, 133/89/60</t>
  </si>
  <si>
    <t>Pol14</t>
  </si>
  <si>
    <t>stožár VO, ocelový pozinkovaný, bezpaticový,délka  6m nad zemí, přechodový  133/108/89</t>
  </si>
  <si>
    <t>Pol17</t>
  </si>
  <si>
    <t>Montáž výložníků</t>
  </si>
  <si>
    <t>Pol19</t>
  </si>
  <si>
    <t>výložník na přechodový stožár  1-2000 na ø89</t>
  </si>
  <si>
    <t>210204206</t>
  </si>
  <si>
    <t>Montáž elektrovýzbroje stožárů osvětlení 8 okruhů</t>
  </si>
  <si>
    <t>https://podminky.urs.cz/item/CS_URS_2022_02/210204206</t>
  </si>
  <si>
    <t>R008</t>
  </si>
  <si>
    <t>stožárová svorkovnice RS 1,5-35, 1x pojistka 10A, dle podmínek provozovatele</t>
  </si>
  <si>
    <t>210220020</t>
  </si>
  <si>
    <t>Montáž uzemňovacího vedení s upevněním, propojením a připojením pomocí svorek v zemi s izolací spojů vodičů FeZn páskou průřezu do 120 mm2 v městské zástavbě</t>
  </si>
  <si>
    <t>https://podminky.urs.cz/item/CS_URS_2022_02/210220020</t>
  </si>
  <si>
    <t>35442062</t>
  </si>
  <si>
    <t>pás zemnící 30x4mm FeZn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</si>
  <si>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</si>
  <si>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</si>
  <si>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https://podminky.urs.cz/item/CS_URS_2022_02/210220022</t>
  </si>
  <si>
    <t>35441073</t>
  </si>
  <si>
    <t>drát D 10mm FeZn</t>
  </si>
  <si>
    <t>210220301</t>
  </si>
  <si>
    <t>Montáž hromosvodného vedení svorek se 2 šrouby</t>
  </si>
  <si>
    <t>https://podminky.urs.cz/item/CS_URS_2022_02/210220301</t>
  </si>
  <si>
    <t>35441885</t>
  </si>
  <si>
    <t>svorka spojovací pro lano D 8-10mm</t>
  </si>
  <si>
    <t>210220302</t>
  </si>
  <si>
    <t>Montáž hromosvodného vedení svorek se 3 a více šrouby</t>
  </si>
  <si>
    <t>https://podminky.urs.cz/item/CS_URS_2022_02/210220302</t>
  </si>
  <si>
    <t>35441996</t>
  </si>
  <si>
    <t>svorka odbočovací a spojovací pro spojování kruhových a páskových vodičů, FeZn</t>
  </si>
  <si>
    <t>460141112</t>
  </si>
  <si>
    <t>Hloubení nezapažených jam strojně včetně urovnáním dna s přemístěním výkopku do vzdálenosti 3 m od okraje jámy nebo s naložením na dopravní prostředek v hornině třídy těžitelnosti I skupiny 3</t>
  </si>
  <si>
    <t>https://podminky.urs.cz/item/CS_URS_2022_02/460141112</t>
  </si>
  <si>
    <t>0,80*0,80*1,60*6</t>
  </si>
  <si>
    <t>460641113</t>
  </si>
  <si>
    <t>Základové konstrukce základ bez bednění do rostlé zeminy z monolitického betonu tř. C 16/20</t>
  </si>
  <si>
    <t>https://podminky.urs.cz/item/CS_URS_2022_02/460641113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</si>
  <si>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</si>
  <si>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</si>
  <si>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https://podminky.urs.cz/item/CS_URS_2022_02/460161142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</si>
  <si>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</si>
  <si>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</si>
  <si>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https://podminky.urs.cz/item/CS_URS_2022_02/460161172</t>
  </si>
  <si>
    <t>460661312</t>
  </si>
  <si>
    <t>Kabelové lože z písku včetně podsypu, zhutnění a urovnání povrchu pro kabely nn zakryté betonovými deskami (materiál ve specifikaci), šířky přes 30 do 40 cm</t>
  </si>
  <si>
    <t>82</t>
  </si>
  <si>
    <t>https://podminky.urs.cz/item/CS_URS_2022_02/460661312</t>
  </si>
  <si>
    <t>34575103</t>
  </si>
  <si>
    <t>deska kabelová krycí PVC červená, 200x2mm</t>
  </si>
  <si>
    <t>84</t>
  </si>
  <si>
    <t>460671111</t>
  </si>
  <si>
    <t>Výstražná fólie z PVC pro krytí kabelů včetně vyrovnání povrchu rýhy, rozvinutí a uložení fólie šířky do 20 cm</t>
  </si>
  <si>
    <t>86</t>
  </si>
  <si>
    <t>https://podminky.urs.cz/item/CS_URS_2022_02/460671111</t>
  </si>
  <si>
    <t>460791213</t>
  </si>
  <si>
    <t>Montáž trubek ochranných uložených volně do rýhy plastových ohebných, vnitřního průměru přes 50 do 90 mm</t>
  </si>
  <si>
    <t>88</t>
  </si>
  <si>
    <t>https://podminky.urs.cz/item/CS_URS_2022_02/460791213</t>
  </si>
  <si>
    <t>34571353</t>
  </si>
  <si>
    <t>trubka elektroinstalační ohebná dvouplášťová korugovaná (chránička) D 61/75mm, HDPE+LDPE</t>
  </si>
  <si>
    <t>90</t>
  </si>
  <si>
    <t>460791215</t>
  </si>
  <si>
    <t>Montáž trubek ochranných uložených volně do rýhy plastových ohebných, vnitřního průměru přes 110 do 133 mm</t>
  </si>
  <si>
    <t>92</t>
  </si>
  <si>
    <t>https://podminky.urs.cz/item/CS_URS_2022_02/460791215</t>
  </si>
  <si>
    <t>34571357</t>
  </si>
  <si>
    <t>trubka elektroinstalační ohebná dvouplášťová korugovaná (chránička) D 108/125mm, HDPE+LDPE</t>
  </si>
  <si>
    <t>94</t>
  </si>
  <si>
    <t>460431152</t>
  </si>
  <si>
    <t>Zásyp kabelových rýh ručně s přemístění sypaniny ze vzdálenosti do 10 m, s uložením výkopku ve vrstvách včetně zhutnění a úpravy povrchu šířky 35 cm hloubky 50 cm z hornině třídy těžitelnosti I skupiny 3</t>
  </si>
  <si>
    <t>96</t>
  </si>
  <si>
    <t>https://podminky.urs.cz/item/CS_URS_2022_02/460431152</t>
  </si>
  <si>
    <t>460431182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</si>
  <si>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</si>
  <si>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98</t>
  </si>
  <si>
    <t>https://podminky.urs.cz/item/CS_URS_2022_02/460431182</t>
  </si>
  <si>
    <t>R1001</t>
  </si>
  <si>
    <t>Uložení PVC pouzdra pro stožáry VO</t>
  </si>
  <si>
    <t>100</t>
  </si>
  <si>
    <t>R002</t>
  </si>
  <si>
    <t>pouzdro pro stožár SP 250/1000</t>
  </si>
  <si>
    <t>102</t>
  </si>
  <si>
    <t>R1002</t>
  </si>
  <si>
    <t>Uložení plechů nebo keramické desky (dlaždice) pod stožár</t>
  </si>
  <si>
    <t>104</t>
  </si>
  <si>
    <t>R003</t>
  </si>
  <si>
    <t>plech nebo keramická deska (dlaždice) pod stožár</t>
  </si>
  <si>
    <t>106</t>
  </si>
  <si>
    <t>R1004</t>
  </si>
  <si>
    <t>Potěr asfaltový podkladní nebo vyrovnávací tl. 20 mm</t>
  </si>
  <si>
    <t>108</t>
  </si>
  <si>
    <t>24617222</t>
  </si>
  <si>
    <t>hmota nátěrová asfaltová krycí (email) na kovy</t>
  </si>
  <si>
    <t>110</t>
  </si>
  <si>
    <t>Pol25</t>
  </si>
  <si>
    <t>Použití jeřábu, plošiny, mechanismy</t>
  </si>
  <si>
    <t>hod</t>
  </si>
  <si>
    <t>112</t>
  </si>
  <si>
    <t>Pol26</t>
  </si>
  <si>
    <t>ochranná manžeta OMP</t>
  </si>
  <si>
    <t>114</t>
  </si>
  <si>
    <t>Pol27</t>
  </si>
  <si>
    <t>Doprava osob a mat na místo stavby</t>
  </si>
  <si>
    <t>kpl</t>
  </si>
  <si>
    <t>116</t>
  </si>
  <si>
    <t>Pol28</t>
  </si>
  <si>
    <t>Dokumentace skutečného provedení, Výchozí revizní zpráva</t>
  </si>
  <si>
    <t>118</t>
  </si>
  <si>
    <t>460631213</t>
  </si>
  <si>
    <t>Zemní protlaky řízené horizontální vrtání v hornině třídy těžitelnosti I a II skupiny 1 až 4 včetně protlačení trub v hloubce do 6 m vnějšího průměru vrtu přes 110 do 140 mm</t>
  </si>
  <si>
    <t>1211327288</t>
  </si>
  <si>
    <t>https://podminky.urs.cz/item/CS_URS_2022_02/460631213</t>
  </si>
  <si>
    <t>14011096</t>
  </si>
  <si>
    <t>trubka ocelová bezešvá hladká jakost 11 353 140x8,0mm</t>
  </si>
  <si>
    <t>635470396</t>
  </si>
  <si>
    <t>13*1,03 'Přepočtené koeficientem množství</t>
  </si>
  <si>
    <t>460632113</t>
  </si>
  <si>
    <t>Zemní protlaky zemní práce nutné k provedení protlaku výkop včetně zásypu ručně startovací jáma v hornině třídy těžitelnosti I skupiny 3</t>
  </si>
  <si>
    <t>1820969493</t>
  </si>
  <si>
    <t>https://podminky.urs.cz/item/CS_URS_2022_02/460632113</t>
  </si>
  <si>
    <t>460632213</t>
  </si>
  <si>
    <t>Zemní protlaky zemní práce nutné k provedení protlaku výkop včetně zásypu ručně koncová jáma v hornině třídy těžitelnosti I skupiny 3</t>
  </si>
  <si>
    <t>449091353</t>
  </si>
  <si>
    <t>https://podminky.urs.cz/item/CS_URS_2022_02/460632213</t>
  </si>
  <si>
    <t>VON - Vedlejší a ostatní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</si>
  <si>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</si>
  <si>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</si>
  <si>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</si>
  <si>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</si>
  <si>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</si>
  <si>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011002000</t>
  </si>
  <si>
    <t>Průzkumné práce</t>
  </si>
  <si>
    <t>-120870022</t>
  </si>
  <si>
    <t>https://podminky.urs.cz/item/CS_URS_2022_02/011002000</t>
  </si>
  <si>
    <t>vytýčení inženýrských sítí</t>
  </si>
  <si>
    <t>012103000</t>
  </si>
  <si>
    <t>Geodetické práce před výstavbou</t>
  </si>
  <si>
    <t>713439067</t>
  </si>
  <si>
    <t>https://podminky.urs.cz/item/CS_URS_2022_02/012103000</t>
  </si>
  <si>
    <t>vytyčení hranic pozemků,</t>
  </si>
  <si>
    <t>výšková měření,</t>
  </si>
  <si>
    <t>určení průběhu nadzemního nebo podzemního stávajícího i plánovaného vedení inženýrských sítí,</t>
  </si>
  <si>
    <t>zaměření stávajícího objektu,</t>
  </si>
  <si>
    <t>určení vytyčovací sítě,</t>
  </si>
  <si>
    <t>vytyčení staveniště a stavebního objektu, případně další</t>
  </si>
  <si>
    <t>012303000</t>
  </si>
  <si>
    <t>Geodetické práce po výstavbě</t>
  </si>
  <si>
    <t>1508701954</t>
  </si>
  <si>
    <t>https://podminky.urs.cz/item/CS_URS_2022_02/012303000</t>
  </si>
  <si>
    <t>zaměření skutečného provedení stavby, včt. komunikací a inženýrských sítí</t>
  </si>
  <si>
    <t>012403000</t>
  </si>
  <si>
    <t>Kartografické práce</t>
  </si>
  <si>
    <t>-1464885986</t>
  </si>
  <si>
    <t>https://podminky.urs.cz/item/CS_URS_2022_02/012403000</t>
  </si>
  <si>
    <t>zdokumentování veškerých geodetických měření</t>
  </si>
  <si>
    <t>vyhotovení geometrického plánu - 4 paré</t>
  </si>
  <si>
    <t>013254000</t>
  </si>
  <si>
    <t>Dokumentace skutečného provedení stavby</t>
  </si>
  <si>
    <t>1703384205</t>
  </si>
  <si>
    <t>https://podminky.urs.cz/item/CS_URS_2022_02/013254000</t>
  </si>
  <si>
    <t>VRN3</t>
  </si>
  <si>
    <t>Zařízení staveniště</t>
  </si>
  <si>
    <t>030001000</t>
  </si>
  <si>
    <t>-798896757</t>
  </si>
  <si>
    <t>https://podminky.urs.cz/item/CS_URS_2022_02/030001000</t>
  </si>
  <si>
    <t>Náklady na zařízení staveniště zahrnují:</t>
  </si>
  <si>
    <t>související (přípravné) práce,</t>
  </si>
  <si>
    <t>vybavení staveniště,</t>
  </si>
  <si>
    <t>připojení na inženýrské sítě včetně nákladů na energie,</t>
  </si>
  <si>
    <t>zrušení zařízení staveniště.</t>
  </si>
  <si>
    <t>konečný úklid</t>
  </si>
  <si>
    <t>034002000</t>
  </si>
  <si>
    <t>Zabezpečení staveniště</t>
  </si>
  <si>
    <t>375292154</t>
  </si>
  <si>
    <t>https://podminky.urs.cz/item/CS_URS_2022_02/034002000</t>
  </si>
  <si>
    <t>- výstražné, bezpečnostní a informační tabulky</t>
  </si>
  <si>
    <t>- pásky</t>
  </si>
  <si>
    <t>- zřízení provizorní bezbarierové vstupy na pozemky výstavbou dotčených staveb, přilehlé ke staveništi</t>
  </si>
  <si>
    <t>034303000</t>
  </si>
  <si>
    <t>Dopravní značení na staveništi</t>
  </si>
  <si>
    <t>210529469</t>
  </si>
  <si>
    <t>https://podminky.urs.cz/item/CS_URS_2022_02/034303000</t>
  </si>
  <si>
    <t xml:space="preserve">- dopravní značení </t>
  </si>
  <si>
    <t>- kyvadlová doprava řízená semafory po jednotlivých úsecích (etapách), uzavírka 1/2 komunikace včt.příslušného vyřízení</t>
  </si>
  <si>
    <t>034503000</t>
  </si>
  <si>
    <t>Informační tabule na staveništi</t>
  </si>
  <si>
    <t>165180162</t>
  </si>
  <si>
    <t>https://podminky.urs.cz/item/CS_URS_2022_02/034503000</t>
  </si>
  <si>
    <t>náklady na propagaci (informační tabule o poskytnutí dotace apod.)</t>
  </si>
  <si>
    <t>bezpečnostní tabulky atd.</t>
  </si>
  <si>
    <t>VRN4</t>
  </si>
  <si>
    <t>Inženýrská činnost</t>
  </si>
  <si>
    <t>049303000</t>
  </si>
  <si>
    <t>Náklady vzniklé v souvislosti s předáním stavby</t>
  </si>
  <si>
    <t>-1904684234</t>
  </si>
  <si>
    <t>https://podminky.urs.cz/item/CS_URS_2022_02/049303000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</si>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</sst>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4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0" fontId="22" fillId="4" borderId="8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4" fontId="27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  <xf numFmtId="4" fontId="22" fillId="0" borderId="23" xfId="0" applyNumberFormat="1" applyFont="1" applyFill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51201" TargetMode="External"/><Relationship Id="rId26" Type="http://schemas.openxmlformats.org/officeDocument/2006/relationships/hyperlink" Target="https://podminky.urs.cz/item/CS_URS_2022_02/185803211" TargetMode="External"/><Relationship Id="rId39" Type="http://schemas.openxmlformats.org/officeDocument/2006/relationships/hyperlink" Target="https://podminky.urs.cz/item/CS_URS_2022_02/596211134" TargetMode="External"/><Relationship Id="rId21" Type="http://schemas.openxmlformats.org/officeDocument/2006/relationships/hyperlink" Target="https://podminky.urs.cz/item/CS_URS_2022_02/181411131" TargetMode="External"/><Relationship Id="rId34" Type="http://schemas.openxmlformats.org/officeDocument/2006/relationships/hyperlink" Target="https://podminky.urs.cz/item/CS_URS_2022_02/564750101" TargetMode="External"/><Relationship Id="rId42" Type="http://schemas.openxmlformats.org/officeDocument/2006/relationships/hyperlink" Target="https://podminky.urs.cz/item/CS_URS_2022_02/831382191" TargetMode="External"/><Relationship Id="rId47" Type="http://schemas.openxmlformats.org/officeDocument/2006/relationships/hyperlink" Target="https://podminky.urs.cz/item/CS_URS_2022_02/916131213" TargetMode="External"/><Relationship Id="rId50" Type="http://schemas.openxmlformats.org/officeDocument/2006/relationships/hyperlink" Target="https://podminky.urs.cz/item/CS_URS_2022_02/919535558" TargetMode="External"/><Relationship Id="rId55" Type="http://schemas.openxmlformats.org/officeDocument/2006/relationships/hyperlink" Target="https://podminky.urs.cz/item/CS_URS_2022_02/935923212" TargetMode="External"/><Relationship Id="rId63" Type="http://schemas.openxmlformats.org/officeDocument/2006/relationships/hyperlink" Target="https://podminky.urs.cz/item/CS_URS_2022_02/997013861" TargetMode="External"/><Relationship Id="rId68" Type="http://schemas.openxmlformats.org/officeDocument/2006/relationships/drawing" Target="../drawings/drawing2.xml"/><Relationship Id="rId7" Type="http://schemas.openxmlformats.org/officeDocument/2006/relationships/hyperlink" Target="https://podminky.urs.cz/item/CS_URS_2022_02/132251101" TargetMode="External"/><Relationship Id="rId2" Type="http://schemas.openxmlformats.org/officeDocument/2006/relationships/hyperlink" Target="https://podminky.urs.cz/item/CS_URS_2022_02/113106187" TargetMode="External"/><Relationship Id="rId16" Type="http://schemas.openxmlformats.org/officeDocument/2006/relationships/hyperlink" Target="https://podminky.urs.cz/item/CS_URS_2022_02/167151102" TargetMode="External"/><Relationship Id="rId29" Type="http://schemas.openxmlformats.org/officeDocument/2006/relationships/hyperlink" Target="https://podminky.urs.cz/item/CS_URS_2022_02/185851129" TargetMode="External"/><Relationship Id="rId1" Type="http://schemas.openxmlformats.org/officeDocument/2006/relationships/hyperlink" Target="https://podminky.urs.cz/item/CS_URS_2022_02/111301111" TargetMode="External"/><Relationship Id="rId6" Type="http://schemas.openxmlformats.org/officeDocument/2006/relationships/hyperlink" Target="https://podminky.urs.cz/item/CS_URS_2022_02/131351102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4813511" TargetMode="External"/><Relationship Id="rId32" Type="http://schemas.openxmlformats.org/officeDocument/2006/relationships/hyperlink" Target="https://podminky.urs.cz/item/CS_URS_2022_02/334213911" TargetMode="External"/><Relationship Id="rId37" Type="http://schemas.openxmlformats.org/officeDocument/2006/relationships/hyperlink" Target="https://podminky.urs.cz/item/CS_URS_2022_02/564851111" TargetMode="External"/><Relationship Id="rId40" Type="http://schemas.openxmlformats.org/officeDocument/2006/relationships/hyperlink" Target="https://podminky.urs.cz/item/CS_URS_2022_02/596211210" TargetMode="External"/><Relationship Id="rId45" Type="http://schemas.openxmlformats.org/officeDocument/2006/relationships/hyperlink" Target="https://podminky.urs.cz/item/CS_URS_2022_02/914111111" TargetMode="External"/><Relationship Id="rId53" Type="http://schemas.openxmlformats.org/officeDocument/2006/relationships/hyperlink" Target="https://podminky.urs.cz/item/CS_URS_2022_02/935922117" TargetMode="External"/><Relationship Id="rId58" Type="http://schemas.openxmlformats.org/officeDocument/2006/relationships/hyperlink" Target="https://podminky.urs.cz/item/CS_URS_2022_02/966005211" TargetMode="External"/><Relationship Id="rId66" Type="http://schemas.openxmlformats.org/officeDocument/2006/relationships/hyperlink" Target="https://podminky.urs.cz/item/CS_URS_2022_02/998223011" TargetMode="External"/><Relationship Id="rId5" Type="http://schemas.openxmlformats.org/officeDocument/2006/relationships/hyperlink" Target="https://podminky.urs.cz/item/CS_URS_2022_02/131251102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2151111" TargetMode="External"/><Relationship Id="rId28" Type="http://schemas.openxmlformats.org/officeDocument/2006/relationships/hyperlink" Target="https://podminky.urs.cz/item/CS_URS_2022_02/185851121" TargetMode="External"/><Relationship Id="rId36" Type="http://schemas.openxmlformats.org/officeDocument/2006/relationships/hyperlink" Target="https://podminky.urs.cz/item/CS_URS_2022_02/564801112" TargetMode="External"/><Relationship Id="rId49" Type="http://schemas.openxmlformats.org/officeDocument/2006/relationships/hyperlink" Target="https://podminky.urs.cz/item/CS_URS_2022_02/916991121" TargetMode="External"/><Relationship Id="rId57" Type="http://schemas.openxmlformats.org/officeDocument/2006/relationships/hyperlink" Target="https://podminky.urs.cz/item/CS_URS_2022_02/939191021" TargetMode="External"/><Relationship Id="rId61" Type="http://schemas.openxmlformats.org/officeDocument/2006/relationships/hyperlink" Target="https://podminky.urs.cz/item/CS_URS_2022_02/997013501" TargetMode="External"/><Relationship Id="rId10" Type="http://schemas.openxmlformats.org/officeDocument/2006/relationships/hyperlink" Target="https://podminky.urs.cz/item/CS_URS_2022_02/162351123" TargetMode="External"/><Relationship Id="rId19" Type="http://schemas.openxmlformats.org/officeDocument/2006/relationships/hyperlink" Target="https://podminky.urs.cz/item/CS_URS_2022_02/174151101" TargetMode="External"/><Relationship Id="rId31" Type="http://schemas.openxmlformats.org/officeDocument/2006/relationships/hyperlink" Target="https://podminky.urs.cz/item/CS_URS_2022_02/334213111" TargetMode="External"/><Relationship Id="rId44" Type="http://schemas.openxmlformats.org/officeDocument/2006/relationships/hyperlink" Target="https://podminky.urs.cz/item/CS_URS_2022_02/911111111" TargetMode="External"/><Relationship Id="rId52" Type="http://schemas.openxmlformats.org/officeDocument/2006/relationships/hyperlink" Target="https://podminky.urs.cz/item/CS_URS_2022_02/935922113" TargetMode="External"/><Relationship Id="rId60" Type="http://schemas.openxmlformats.org/officeDocument/2006/relationships/hyperlink" Target="https://podminky.urs.cz/item/CS_URS_2022_02/966008311" TargetMode="External"/><Relationship Id="rId65" Type="http://schemas.openxmlformats.org/officeDocument/2006/relationships/hyperlink" Target="https://podminky.urs.cz/item/CS_URS_2022_02/997013873" TargetMode="External"/><Relationship Id="rId4" Type="http://schemas.openxmlformats.org/officeDocument/2006/relationships/hyperlink" Target="https://podminky.urs.cz/item/CS_URS_2022_02/113107337" TargetMode="External"/><Relationship Id="rId9" Type="http://schemas.openxmlformats.org/officeDocument/2006/relationships/hyperlink" Target="https://podminky.urs.cz/item/CS_URS_2022_02/162351103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951114" TargetMode="External"/><Relationship Id="rId27" Type="http://schemas.openxmlformats.org/officeDocument/2006/relationships/hyperlink" Target="https://podminky.urs.cz/item/CS_URS_2022_02/185804312" TargetMode="External"/><Relationship Id="rId30" Type="http://schemas.openxmlformats.org/officeDocument/2006/relationships/hyperlink" Target="https://podminky.urs.cz/item/CS_URS_2022_02/997006002" TargetMode="External"/><Relationship Id="rId35" Type="http://schemas.openxmlformats.org/officeDocument/2006/relationships/hyperlink" Target="https://podminky.urs.cz/item/CS_URS_2022_02/564801011" TargetMode="External"/><Relationship Id="rId43" Type="http://schemas.openxmlformats.org/officeDocument/2006/relationships/hyperlink" Target="https://podminky.urs.cz/item/CS_URS_2022_02/831392121" TargetMode="External"/><Relationship Id="rId48" Type="http://schemas.openxmlformats.org/officeDocument/2006/relationships/hyperlink" Target="https://podminky.urs.cz/item/CS_URS_2022_02/916231213" TargetMode="External"/><Relationship Id="rId56" Type="http://schemas.openxmlformats.org/officeDocument/2006/relationships/hyperlink" Target="https://podminky.urs.cz/item/CS_URS_2022_02/939191011" TargetMode="External"/><Relationship Id="rId64" Type="http://schemas.openxmlformats.org/officeDocument/2006/relationships/hyperlink" Target="https://podminky.urs.cz/item/CS_URS_2022_02/997013862" TargetMode="External"/><Relationship Id="rId8" Type="http://schemas.openxmlformats.org/officeDocument/2006/relationships/hyperlink" Target="https://podminky.urs.cz/item/CS_URS_2022_02/132351101" TargetMode="External"/><Relationship Id="rId51" Type="http://schemas.openxmlformats.org/officeDocument/2006/relationships/hyperlink" Target="https://podminky.urs.cz/item/CS_URS_2022_02/935922111" TargetMode="External"/><Relationship Id="rId3" Type="http://schemas.openxmlformats.org/officeDocument/2006/relationships/hyperlink" Target="https://podminky.urs.cz/item/CS_URS_2022_02/113107322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01221" TargetMode="External"/><Relationship Id="rId25" Type="http://schemas.openxmlformats.org/officeDocument/2006/relationships/hyperlink" Target="https://podminky.urs.cz/item/CS_URS_2022_02/185803111" TargetMode="External"/><Relationship Id="rId33" Type="http://schemas.openxmlformats.org/officeDocument/2006/relationships/hyperlink" Target="https://podminky.urs.cz/item/CS_URS_2022_02/564750001" TargetMode="External"/><Relationship Id="rId38" Type="http://schemas.openxmlformats.org/officeDocument/2006/relationships/hyperlink" Target="https://podminky.urs.cz/item/CS_URS_2022_02/596211112" TargetMode="External"/><Relationship Id="rId46" Type="http://schemas.openxmlformats.org/officeDocument/2006/relationships/hyperlink" Target="https://podminky.urs.cz/item/CS_URS_2022_02/914511113" TargetMode="External"/><Relationship Id="rId59" Type="http://schemas.openxmlformats.org/officeDocument/2006/relationships/hyperlink" Target="https://podminky.urs.cz/item/CS_URS_2022_02/966006132" TargetMode="External"/><Relationship Id="rId67" Type="http://schemas.openxmlformats.org/officeDocument/2006/relationships/hyperlink" Target="https://podminky.urs.cz/item/CS_URS_2022_02/998223091" TargetMode="External"/><Relationship Id="rId20" Type="http://schemas.openxmlformats.org/officeDocument/2006/relationships/hyperlink" Target="https://podminky.urs.cz/item/CS_URS_2022_02/181111111" TargetMode="External"/><Relationship Id="rId41" Type="http://schemas.openxmlformats.org/officeDocument/2006/relationships/hyperlink" Target="https://podminky.urs.cz/item/CS_URS_2022_02/596211214" TargetMode="External"/><Relationship Id="rId54" Type="http://schemas.openxmlformats.org/officeDocument/2006/relationships/hyperlink" Target="https://podminky.urs.cz/item/CS_URS_2022_02/935923112" TargetMode="External"/><Relationship Id="rId62" Type="http://schemas.openxmlformats.org/officeDocument/2006/relationships/hyperlink" Target="https://podminky.urs.cz/item/CS_URS_2022_02/997013509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919735113" TargetMode="External"/><Relationship Id="rId13" Type="http://schemas.openxmlformats.org/officeDocument/2006/relationships/hyperlink" Target="https://podminky.urs.cz/item/CS_URS_2022_02/998223091" TargetMode="External"/><Relationship Id="rId3" Type="http://schemas.openxmlformats.org/officeDocument/2006/relationships/hyperlink" Target="https://podminky.urs.cz/item/CS_URS_2022_02/573231111" TargetMode="External"/><Relationship Id="rId7" Type="http://schemas.openxmlformats.org/officeDocument/2006/relationships/hyperlink" Target="https://podminky.urs.cz/item/CS_URS_2022_02/919121213" TargetMode="External"/><Relationship Id="rId12" Type="http://schemas.openxmlformats.org/officeDocument/2006/relationships/hyperlink" Target="https://podminky.urs.cz/item/CS_URS_2022_02/998223011" TargetMode="External"/><Relationship Id="rId2" Type="http://schemas.openxmlformats.org/officeDocument/2006/relationships/hyperlink" Target="https://podminky.urs.cz/item/CS_URS_2022_02/573111113" TargetMode="External"/><Relationship Id="rId1" Type="http://schemas.openxmlformats.org/officeDocument/2006/relationships/hyperlink" Target="https://podminky.urs.cz/item/CS_URS_2022_02/113107143" TargetMode="External"/><Relationship Id="rId6" Type="http://schemas.openxmlformats.org/officeDocument/2006/relationships/hyperlink" Target="https://podminky.urs.cz/item/CS_URS_2022_02/919112213" TargetMode="External"/><Relationship Id="rId11" Type="http://schemas.openxmlformats.org/officeDocument/2006/relationships/hyperlink" Target="https://podminky.urs.cz/item/CS_URS_2022_02/997013631" TargetMode="External"/><Relationship Id="rId5" Type="http://schemas.openxmlformats.org/officeDocument/2006/relationships/hyperlink" Target="https://podminky.urs.cz/item/CS_URS_2022_02/577175112" TargetMode="External"/><Relationship Id="rId10" Type="http://schemas.openxmlformats.org/officeDocument/2006/relationships/hyperlink" Target="https://podminky.urs.cz/item/CS_URS_2022_02/997013509" TargetMode="External"/><Relationship Id="rId4" Type="http://schemas.openxmlformats.org/officeDocument/2006/relationships/hyperlink" Target="https://podminky.urs.cz/item/CS_URS_2022_02/577145111" TargetMode="External"/><Relationship Id="rId9" Type="http://schemas.openxmlformats.org/officeDocument/2006/relationships/hyperlink" Target="https://podminky.urs.cz/item/CS_URS_2022_02/997013501" TargetMode="External"/><Relationship Id="rId1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2301952" TargetMode="External"/><Relationship Id="rId18" Type="http://schemas.openxmlformats.org/officeDocument/2006/relationships/hyperlink" Target="https://podminky.urs.cz/item/CS_URS_2022_02/162751119" TargetMode="External"/><Relationship Id="rId26" Type="http://schemas.openxmlformats.org/officeDocument/2006/relationships/hyperlink" Target="https://podminky.urs.cz/item/CS_URS_2022_02/181151311" TargetMode="External"/><Relationship Id="rId39" Type="http://schemas.openxmlformats.org/officeDocument/2006/relationships/hyperlink" Target="https://podminky.urs.cz/item/CS_URS_2022_02/564801111" TargetMode="External"/><Relationship Id="rId21" Type="http://schemas.openxmlformats.org/officeDocument/2006/relationships/hyperlink" Target="https://podminky.urs.cz/item/CS_URS_2022_02/167151101" TargetMode="External"/><Relationship Id="rId34" Type="http://schemas.openxmlformats.org/officeDocument/2006/relationships/hyperlink" Target="https://podminky.urs.cz/item/CS_URS_2022_02/185851121" TargetMode="External"/><Relationship Id="rId42" Type="http://schemas.openxmlformats.org/officeDocument/2006/relationships/hyperlink" Target="https://podminky.urs.cz/item/CS_URS_2022_02/596211113" TargetMode="External"/><Relationship Id="rId47" Type="http://schemas.openxmlformats.org/officeDocument/2006/relationships/hyperlink" Target="https://podminky.urs.cz/item/CS_URS_2022_02/914511113" TargetMode="External"/><Relationship Id="rId50" Type="http://schemas.openxmlformats.org/officeDocument/2006/relationships/hyperlink" Target="https://podminky.urs.cz/item/CS_URS_2022_02/916231213" TargetMode="External"/><Relationship Id="rId55" Type="http://schemas.openxmlformats.org/officeDocument/2006/relationships/hyperlink" Target="https://podminky.urs.cz/item/CS_URS_2022_02/935923112" TargetMode="External"/><Relationship Id="rId63" Type="http://schemas.openxmlformats.org/officeDocument/2006/relationships/hyperlink" Target="https://podminky.urs.cz/item/CS_URS_2022_02/998223011" TargetMode="External"/><Relationship Id="rId7" Type="http://schemas.openxmlformats.org/officeDocument/2006/relationships/hyperlink" Target="https://podminky.urs.cz/item/CS_URS_2022_02/131251103" TargetMode="External"/><Relationship Id="rId2" Type="http://schemas.openxmlformats.org/officeDocument/2006/relationships/hyperlink" Target="https://podminky.urs.cz/item/CS_URS_2022_02/112201113" TargetMode="External"/><Relationship Id="rId16" Type="http://schemas.openxmlformats.org/officeDocument/2006/relationships/hyperlink" Target="https://podminky.urs.cz/item/CS_URS_2022_02/162351123" TargetMode="External"/><Relationship Id="rId20" Type="http://schemas.openxmlformats.org/officeDocument/2006/relationships/hyperlink" Target="https://podminky.urs.cz/item/CS_URS_2022_02/162751139" TargetMode="External"/><Relationship Id="rId29" Type="http://schemas.openxmlformats.org/officeDocument/2006/relationships/hyperlink" Target="https://podminky.urs.cz/item/CS_URS_2022_02/182151111" TargetMode="External"/><Relationship Id="rId41" Type="http://schemas.openxmlformats.org/officeDocument/2006/relationships/hyperlink" Target="https://podminky.urs.cz/item/CS_URS_2022_02/564851111" TargetMode="External"/><Relationship Id="rId54" Type="http://schemas.openxmlformats.org/officeDocument/2006/relationships/hyperlink" Target="https://podminky.urs.cz/item/CS_URS_2022_02/935922117" TargetMode="External"/><Relationship Id="rId62" Type="http://schemas.openxmlformats.org/officeDocument/2006/relationships/hyperlink" Target="https://podminky.urs.cz/item/CS_URS_2022_02/997013873" TargetMode="External"/><Relationship Id="rId1" Type="http://schemas.openxmlformats.org/officeDocument/2006/relationships/hyperlink" Target="https://podminky.urs.cz/item/CS_URS_2022_02/112151313" TargetMode="External"/><Relationship Id="rId6" Type="http://schemas.openxmlformats.org/officeDocument/2006/relationships/hyperlink" Target="https://podminky.urs.cz/item/CS_URS_2022_02/113107337" TargetMode="External"/><Relationship Id="rId11" Type="http://schemas.openxmlformats.org/officeDocument/2006/relationships/hyperlink" Target="https://podminky.urs.cz/item/CS_URS_2022_02/162201422" TargetMode="External"/><Relationship Id="rId24" Type="http://schemas.openxmlformats.org/officeDocument/2006/relationships/hyperlink" Target="https://podminky.urs.cz/item/CS_URS_2022_02/171251201" TargetMode="External"/><Relationship Id="rId32" Type="http://schemas.openxmlformats.org/officeDocument/2006/relationships/hyperlink" Target="https://podminky.urs.cz/item/CS_URS_2022_02/185803211" TargetMode="External"/><Relationship Id="rId37" Type="http://schemas.openxmlformats.org/officeDocument/2006/relationships/hyperlink" Target="https://podminky.urs.cz/item/CS_URS_2022_02/564750011" TargetMode="External"/><Relationship Id="rId40" Type="http://schemas.openxmlformats.org/officeDocument/2006/relationships/hyperlink" Target="https://podminky.urs.cz/item/CS_URS_2022_02/564801112" TargetMode="External"/><Relationship Id="rId45" Type="http://schemas.openxmlformats.org/officeDocument/2006/relationships/hyperlink" Target="https://podminky.urs.cz/item/CS_URS_2022_02/596211214" TargetMode="External"/><Relationship Id="rId53" Type="http://schemas.openxmlformats.org/officeDocument/2006/relationships/hyperlink" Target="https://podminky.urs.cz/item/CS_URS_2022_02/935922113" TargetMode="External"/><Relationship Id="rId58" Type="http://schemas.openxmlformats.org/officeDocument/2006/relationships/hyperlink" Target="https://podminky.urs.cz/item/CS_URS_2022_02/997013501" TargetMode="External"/><Relationship Id="rId5" Type="http://schemas.openxmlformats.org/officeDocument/2006/relationships/hyperlink" Target="https://podminky.urs.cz/item/CS_URS_2022_02/113107324" TargetMode="External"/><Relationship Id="rId15" Type="http://schemas.openxmlformats.org/officeDocument/2006/relationships/hyperlink" Target="https://podminky.urs.cz/item/CS_URS_2022_02/162351103" TargetMode="External"/><Relationship Id="rId23" Type="http://schemas.openxmlformats.org/officeDocument/2006/relationships/hyperlink" Target="https://podminky.urs.cz/item/CS_URS_2022_02/171201221" TargetMode="External"/><Relationship Id="rId28" Type="http://schemas.openxmlformats.org/officeDocument/2006/relationships/hyperlink" Target="https://podminky.urs.cz/item/CS_URS_2022_02/181951114" TargetMode="External"/><Relationship Id="rId36" Type="http://schemas.openxmlformats.org/officeDocument/2006/relationships/hyperlink" Target="https://podminky.urs.cz/item/CS_URS_2022_02/997006002" TargetMode="External"/><Relationship Id="rId49" Type="http://schemas.openxmlformats.org/officeDocument/2006/relationships/hyperlink" Target="https://podminky.urs.cz/item/CS_URS_2022_02/916131213" TargetMode="External"/><Relationship Id="rId57" Type="http://schemas.openxmlformats.org/officeDocument/2006/relationships/hyperlink" Target="https://podminky.urs.cz/item/CS_URS_2022_02/966006132" TargetMode="External"/><Relationship Id="rId61" Type="http://schemas.openxmlformats.org/officeDocument/2006/relationships/hyperlink" Target="https://podminky.urs.cz/item/CS_URS_2022_02/997013862" TargetMode="External"/><Relationship Id="rId10" Type="http://schemas.openxmlformats.org/officeDocument/2006/relationships/hyperlink" Target="https://podminky.urs.cz/item/CS_URS_2022_02/162201412" TargetMode="External"/><Relationship Id="rId19" Type="http://schemas.openxmlformats.org/officeDocument/2006/relationships/hyperlink" Target="https://podminky.urs.cz/item/CS_URS_2022_02/162751137" TargetMode="External"/><Relationship Id="rId31" Type="http://schemas.openxmlformats.org/officeDocument/2006/relationships/hyperlink" Target="https://podminky.urs.cz/item/CS_URS_2022_02/185803111" TargetMode="External"/><Relationship Id="rId44" Type="http://schemas.openxmlformats.org/officeDocument/2006/relationships/hyperlink" Target="https://podminky.urs.cz/item/CS_URS_2022_02/596211210" TargetMode="External"/><Relationship Id="rId52" Type="http://schemas.openxmlformats.org/officeDocument/2006/relationships/hyperlink" Target="https://podminky.urs.cz/item/CS_URS_2022_02/935922111" TargetMode="External"/><Relationship Id="rId60" Type="http://schemas.openxmlformats.org/officeDocument/2006/relationships/hyperlink" Target="https://podminky.urs.cz/item/CS_URS_2022_02/997013861" TargetMode="External"/><Relationship Id="rId65" Type="http://schemas.openxmlformats.org/officeDocument/2006/relationships/drawing" Target="../drawings/drawing4.xml"/><Relationship Id="rId4" Type="http://schemas.openxmlformats.org/officeDocument/2006/relationships/hyperlink" Target="https://podminky.urs.cz/item/CS_URS_2022_02/113107322" TargetMode="External"/><Relationship Id="rId9" Type="http://schemas.openxmlformats.org/officeDocument/2006/relationships/hyperlink" Target="https://podminky.urs.cz/item/CS_URS_2022_02/162201402" TargetMode="External"/><Relationship Id="rId14" Type="http://schemas.openxmlformats.org/officeDocument/2006/relationships/hyperlink" Target="https://podminky.urs.cz/item/CS_URS_2022_02/162301972" TargetMode="External"/><Relationship Id="rId22" Type="http://schemas.openxmlformats.org/officeDocument/2006/relationships/hyperlink" Target="https://podminky.urs.cz/item/CS_URS_2022_02/167151102" TargetMode="External"/><Relationship Id="rId27" Type="http://schemas.openxmlformats.org/officeDocument/2006/relationships/hyperlink" Target="https://podminky.urs.cz/item/CS_URS_2022_02/181451131" TargetMode="External"/><Relationship Id="rId30" Type="http://schemas.openxmlformats.org/officeDocument/2006/relationships/hyperlink" Target="https://podminky.urs.cz/item/CS_URS_2022_02/184813511" TargetMode="External"/><Relationship Id="rId35" Type="http://schemas.openxmlformats.org/officeDocument/2006/relationships/hyperlink" Target="https://podminky.urs.cz/item/CS_URS_2022_02/185851129" TargetMode="External"/><Relationship Id="rId43" Type="http://schemas.openxmlformats.org/officeDocument/2006/relationships/hyperlink" Target="https://podminky.urs.cz/item/CS_URS_2022_02/596211134" TargetMode="External"/><Relationship Id="rId48" Type="http://schemas.openxmlformats.org/officeDocument/2006/relationships/hyperlink" Target="https://podminky.urs.cz/item/CS_URS_2022_02/914531111" TargetMode="External"/><Relationship Id="rId56" Type="http://schemas.openxmlformats.org/officeDocument/2006/relationships/hyperlink" Target="https://podminky.urs.cz/item/CS_URS_2022_02/935923212" TargetMode="External"/><Relationship Id="rId64" Type="http://schemas.openxmlformats.org/officeDocument/2006/relationships/hyperlink" Target="https://podminky.urs.cz/item/CS_URS_2022_02/998223091" TargetMode="External"/><Relationship Id="rId8" Type="http://schemas.openxmlformats.org/officeDocument/2006/relationships/hyperlink" Target="https://podminky.urs.cz/item/CS_URS_2022_02/131351103" TargetMode="External"/><Relationship Id="rId51" Type="http://schemas.openxmlformats.org/officeDocument/2006/relationships/hyperlink" Target="https://podminky.urs.cz/item/CS_URS_2022_02/916991121" TargetMode="External"/><Relationship Id="rId3" Type="http://schemas.openxmlformats.org/officeDocument/2006/relationships/hyperlink" Target="https://podminky.urs.cz/item/CS_URS_2022_02/113106187" TargetMode="External"/><Relationship Id="rId12" Type="http://schemas.openxmlformats.org/officeDocument/2006/relationships/hyperlink" Target="https://podminky.urs.cz/item/CS_URS_2022_02/162301932" TargetMode="External"/><Relationship Id="rId17" Type="http://schemas.openxmlformats.org/officeDocument/2006/relationships/hyperlink" Target="https://podminky.urs.cz/item/CS_URS_2022_02/162751117" TargetMode="External"/><Relationship Id="rId25" Type="http://schemas.openxmlformats.org/officeDocument/2006/relationships/hyperlink" Target="https://podminky.urs.cz/item/CS_URS_2022_02/174151101" TargetMode="External"/><Relationship Id="rId33" Type="http://schemas.openxmlformats.org/officeDocument/2006/relationships/hyperlink" Target="https://podminky.urs.cz/item/CS_URS_2022_02/185804312" TargetMode="External"/><Relationship Id="rId38" Type="http://schemas.openxmlformats.org/officeDocument/2006/relationships/hyperlink" Target="https://podminky.urs.cz/item/CS_URS_2022_02/564750111" TargetMode="External"/><Relationship Id="rId46" Type="http://schemas.openxmlformats.org/officeDocument/2006/relationships/hyperlink" Target="https://podminky.urs.cz/item/CS_URS_2022_02/914111111" TargetMode="External"/><Relationship Id="rId59" Type="http://schemas.openxmlformats.org/officeDocument/2006/relationships/hyperlink" Target="https://podminky.urs.cz/item/CS_URS_2022_02/997013509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919735113" TargetMode="External"/><Relationship Id="rId13" Type="http://schemas.openxmlformats.org/officeDocument/2006/relationships/hyperlink" Target="https://podminky.urs.cz/item/CS_URS_2022_02/998223091" TargetMode="External"/><Relationship Id="rId3" Type="http://schemas.openxmlformats.org/officeDocument/2006/relationships/hyperlink" Target="https://podminky.urs.cz/item/CS_URS_2022_02/573231111" TargetMode="External"/><Relationship Id="rId7" Type="http://schemas.openxmlformats.org/officeDocument/2006/relationships/hyperlink" Target="https://podminky.urs.cz/item/CS_URS_2022_02/919121213" TargetMode="External"/><Relationship Id="rId12" Type="http://schemas.openxmlformats.org/officeDocument/2006/relationships/hyperlink" Target="https://podminky.urs.cz/item/CS_URS_2022_02/998223011" TargetMode="External"/><Relationship Id="rId2" Type="http://schemas.openxmlformats.org/officeDocument/2006/relationships/hyperlink" Target="https://podminky.urs.cz/item/CS_URS_2022_02/573111113" TargetMode="External"/><Relationship Id="rId1" Type="http://schemas.openxmlformats.org/officeDocument/2006/relationships/hyperlink" Target="https://podminky.urs.cz/item/CS_URS_2022_02/113107143" TargetMode="External"/><Relationship Id="rId6" Type="http://schemas.openxmlformats.org/officeDocument/2006/relationships/hyperlink" Target="https://podminky.urs.cz/item/CS_URS_2022_02/919112213" TargetMode="External"/><Relationship Id="rId11" Type="http://schemas.openxmlformats.org/officeDocument/2006/relationships/hyperlink" Target="https://podminky.urs.cz/item/CS_URS_2022_02/997013631" TargetMode="External"/><Relationship Id="rId5" Type="http://schemas.openxmlformats.org/officeDocument/2006/relationships/hyperlink" Target="https://podminky.urs.cz/item/CS_URS_2022_02/577175112" TargetMode="External"/><Relationship Id="rId10" Type="http://schemas.openxmlformats.org/officeDocument/2006/relationships/hyperlink" Target="https://podminky.urs.cz/item/CS_URS_2022_02/997013509" TargetMode="External"/><Relationship Id="rId4" Type="http://schemas.openxmlformats.org/officeDocument/2006/relationships/hyperlink" Target="https://podminky.urs.cz/item/CS_URS_2022_02/577145111" TargetMode="External"/><Relationship Id="rId9" Type="http://schemas.openxmlformats.org/officeDocument/2006/relationships/hyperlink" Target="https://podminky.urs.cz/item/CS_URS_2022_02/997013501" TargetMode="External"/><Relationship Id="rId1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141721216" TargetMode="External"/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01221" TargetMode="External"/><Relationship Id="rId26" Type="http://schemas.openxmlformats.org/officeDocument/2006/relationships/hyperlink" Target="https://podminky.urs.cz/item/CS_URS_2022_02/185803111" TargetMode="External"/><Relationship Id="rId39" Type="http://schemas.openxmlformats.org/officeDocument/2006/relationships/hyperlink" Target="https://podminky.urs.cz/item/CS_URS_2022_02/899722114" TargetMode="External"/><Relationship Id="rId3" Type="http://schemas.openxmlformats.org/officeDocument/2006/relationships/hyperlink" Target="https://podminky.urs.cz/item/CS_URS_2022_02/131251100" TargetMode="External"/><Relationship Id="rId21" Type="http://schemas.openxmlformats.org/officeDocument/2006/relationships/hyperlink" Target="https://podminky.urs.cz/item/CS_URS_2022_02/181111111" TargetMode="External"/><Relationship Id="rId34" Type="http://schemas.openxmlformats.org/officeDocument/2006/relationships/hyperlink" Target="https://podminky.urs.cz/item/CS_URS_2022_02/871355231" TargetMode="External"/><Relationship Id="rId42" Type="http://schemas.openxmlformats.org/officeDocument/2006/relationships/hyperlink" Target="https://podminky.urs.cz/item/CS_URS_2022_02/899914113" TargetMode="External"/><Relationship Id="rId47" Type="http://schemas.openxmlformats.org/officeDocument/2006/relationships/drawing" Target="../drawings/drawing6.xml"/><Relationship Id="rId7" Type="http://schemas.openxmlformats.org/officeDocument/2006/relationships/hyperlink" Target="https://podminky.urs.cz/item/CS_URS_2022_02/139001101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51201" TargetMode="External"/><Relationship Id="rId25" Type="http://schemas.openxmlformats.org/officeDocument/2006/relationships/hyperlink" Target="https://podminky.urs.cz/item/CS_URS_2022_02/184813511" TargetMode="External"/><Relationship Id="rId33" Type="http://schemas.openxmlformats.org/officeDocument/2006/relationships/hyperlink" Target="https://podminky.urs.cz/item/CS_URS_2022_02/451573111" TargetMode="External"/><Relationship Id="rId38" Type="http://schemas.openxmlformats.org/officeDocument/2006/relationships/hyperlink" Target="https://podminky.urs.cz/item/CS_URS_2022_02/899103112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podminky.urs.cz/item/CS_URS_2022_02/122351104" TargetMode="External"/><Relationship Id="rId16" Type="http://schemas.openxmlformats.org/officeDocument/2006/relationships/hyperlink" Target="https://podminky.urs.cz/item/CS_URS_2022_02/167151102" TargetMode="External"/><Relationship Id="rId20" Type="http://schemas.openxmlformats.org/officeDocument/2006/relationships/hyperlink" Target="https://podminky.urs.cz/item/CS_URS_2022_02/175151101" TargetMode="External"/><Relationship Id="rId29" Type="http://schemas.openxmlformats.org/officeDocument/2006/relationships/hyperlink" Target="https://podminky.urs.cz/item/CS_URS_2022_02/185851121" TargetMode="External"/><Relationship Id="rId41" Type="http://schemas.openxmlformats.org/officeDocument/2006/relationships/hyperlink" Target="https://podminky.urs.cz/item/CS_URS_2022_02/899913161" TargetMode="External"/><Relationship Id="rId1" Type="http://schemas.openxmlformats.org/officeDocument/2006/relationships/hyperlink" Target="https://podminky.urs.cz/item/CS_URS_2022_02/122251104" TargetMode="External"/><Relationship Id="rId6" Type="http://schemas.openxmlformats.org/officeDocument/2006/relationships/hyperlink" Target="https://podminky.urs.cz/item/CS_URS_2022_02/132351101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2151111" TargetMode="External"/><Relationship Id="rId32" Type="http://schemas.openxmlformats.org/officeDocument/2006/relationships/hyperlink" Target="https://podminky.urs.cz/item/CS_URS_2022_02/359901211" TargetMode="External"/><Relationship Id="rId37" Type="http://schemas.openxmlformats.org/officeDocument/2006/relationships/hyperlink" Target="https://podminky.urs.cz/item/CS_URS_2022_02/894411111" TargetMode="External"/><Relationship Id="rId40" Type="http://schemas.openxmlformats.org/officeDocument/2006/relationships/hyperlink" Target="https://podminky.urs.cz/item/CS_URS_2022_02/899911102" TargetMode="External"/><Relationship Id="rId45" Type="http://schemas.openxmlformats.org/officeDocument/2006/relationships/hyperlink" Target="https://podminky.urs.cz/item/CS_URS_2022_02/059002000" TargetMode="External"/><Relationship Id="rId5" Type="http://schemas.openxmlformats.org/officeDocument/2006/relationships/hyperlink" Target="https://podminky.urs.cz/item/CS_URS_2022_02/132251101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1951112" TargetMode="External"/><Relationship Id="rId28" Type="http://schemas.openxmlformats.org/officeDocument/2006/relationships/hyperlink" Target="https://podminky.urs.cz/item/CS_URS_2022_02/185804312" TargetMode="External"/><Relationship Id="rId36" Type="http://schemas.openxmlformats.org/officeDocument/2006/relationships/hyperlink" Target="https://podminky.urs.cz/item/CS_URS_2022_02/892352121" TargetMode="External"/><Relationship Id="rId10" Type="http://schemas.openxmlformats.org/officeDocument/2006/relationships/hyperlink" Target="https://podminky.urs.cz/item/CS_URS_2022_02/162351123" TargetMode="External"/><Relationship Id="rId19" Type="http://schemas.openxmlformats.org/officeDocument/2006/relationships/hyperlink" Target="https://podminky.urs.cz/item/CS_URS_2022_02/174152101" TargetMode="External"/><Relationship Id="rId31" Type="http://schemas.openxmlformats.org/officeDocument/2006/relationships/hyperlink" Target="https://podminky.urs.cz/item/CS_URS_2022_02/997006002" TargetMode="External"/><Relationship Id="rId44" Type="http://schemas.openxmlformats.org/officeDocument/2006/relationships/hyperlink" Target="https://podminky.urs.cz/item/CS_URS_2022_02/998276124" TargetMode="External"/><Relationship Id="rId4" Type="http://schemas.openxmlformats.org/officeDocument/2006/relationships/hyperlink" Target="https://podminky.urs.cz/item/CS_URS_2022_02/131351100" TargetMode="External"/><Relationship Id="rId9" Type="http://schemas.openxmlformats.org/officeDocument/2006/relationships/hyperlink" Target="https://podminky.urs.cz/item/CS_URS_2022_02/162351103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411131" TargetMode="External"/><Relationship Id="rId27" Type="http://schemas.openxmlformats.org/officeDocument/2006/relationships/hyperlink" Target="https://podminky.urs.cz/item/CS_URS_2022_02/185803211" TargetMode="External"/><Relationship Id="rId30" Type="http://schemas.openxmlformats.org/officeDocument/2006/relationships/hyperlink" Target="https://podminky.urs.cz/item/CS_URS_2022_02/185851129" TargetMode="External"/><Relationship Id="rId35" Type="http://schemas.openxmlformats.org/officeDocument/2006/relationships/hyperlink" Target="https://podminky.urs.cz/item/CS_URS_2022_02/877355211" TargetMode="External"/><Relationship Id="rId43" Type="http://schemas.openxmlformats.org/officeDocument/2006/relationships/hyperlink" Target="https://podminky.urs.cz/item/CS_URS_2022_02/99827610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141721216" TargetMode="External"/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01221" TargetMode="External"/><Relationship Id="rId26" Type="http://schemas.openxmlformats.org/officeDocument/2006/relationships/hyperlink" Target="https://podminky.urs.cz/item/CS_URS_2022_02/185803111" TargetMode="External"/><Relationship Id="rId39" Type="http://schemas.openxmlformats.org/officeDocument/2006/relationships/hyperlink" Target="https://podminky.urs.cz/item/CS_URS_2022_02/899722114" TargetMode="External"/><Relationship Id="rId3" Type="http://schemas.openxmlformats.org/officeDocument/2006/relationships/hyperlink" Target="https://podminky.urs.cz/item/CS_URS_2022_02/131251100" TargetMode="External"/><Relationship Id="rId21" Type="http://schemas.openxmlformats.org/officeDocument/2006/relationships/hyperlink" Target="https://podminky.urs.cz/item/CS_URS_2022_02/181111111" TargetMode="External"/><Relationship Id="rId34" Type="http://schemas.openxmlformats.org/officeDocument/2006/relationships/hyperlink" Target="https://podminky.urs.cz/item/CS_URS_2022_02/871355231" TargetMode="External"/><Relationship Id="rId42" Type="http://schemas.openxmlformats.org/officeDocument/2006/relationships/hyperlink" Target="https://podminky.urs.cz/item/CS_URS_2022_02/899914113" TargetMode="External"/><Relationship Id="rId7" Type="http://schemas.openxmlformats.org/officeDocument/2006/relationships/hyperlink" Target="https://podminky.urs.cz/item/CS_URS_2022_02/139001101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51201" TargetMode="External"/><Relationship Id="rId25" Type="http://schemas.openxmlformats.org/officeDocument/2006/relationships/hyperlink" Target="https://podminky.urs.cz/item/CS_URS_2022_02/184813511" TargetMode="External"/><Relationship Id="rId33" Type="http://schemas.openxmlformats.org/officeDocument/2006/relationships/hyperlink" Target="https://podminky.urs.cz/item/CS_URS_2022_02/451573111" TargetMode="External"/><Relationship Id="rId38" Type="http://schemas.openxmlformats.org/officeDocument/2006/relationships/hyperlink" Target="https://podminky.urs.cz/item/CS_URS_2022_02/899103112" TargetMode="External"/><Relationship Id="rId46" Type="http://schemas.openxmlformats.org/officeDocument/2006/relationships/drawing" Target="../drawings/drawing7.xml"/><Relationship Id="rId2" Type="http://schemas.openxmlformats.org/officeDocument/2006/relationships/hyperlink" Target="https://podminky.urs.cz/item/CS_URS_2022_02/122351104" TargetMode="External"/><Relationship Id="rId16" Type="http://schemas.openxmlformats.org/officeDocument/2006/relationships/hyperlink" Target="https://podminky.urs.cz/item/CS_URS_2022_02/167151102" TargetMode="External"/><Relationship Id="rId20" Type="http://schemas.openxmlformats.org/officeDocument/2006/relationships/hyperlink" Target="https://podminky.urs.cz/item/CS_URS_2022_02/175151101" TargetMode="External"/><Relationship Id="rId29" Type="http://schemas.openxmlformats.org/officeDocument/2006/relationships/hyperlink" Target="https://podminky.urs.cz/item/CS_URS_2022_02/185851121" TargetMode="External"/><Relationship Id="rId41" Type="http://schemas.openxmlformats.org/officeDocument/2006/relationships/hyperlink" Target="https://podminky.urs.cz/item/CS_URS_2022_02/899913161" TargetMode="External"/><Relationship Id="rId1" Type="http://schemas.openxmlformats.org/officeDocument/2006/relationships/hyperlink" Target="https://podminky.urs.cz/item/CS_URS_2022_02/122251104" TargetMode="External"/><Relationship Id="rId6" Type="http://schemas.openxmlformats.org/officeDocument/2006/relationships/hyperlink" Target="https://podminky.urs.cz/item/CS_URS_2022_02/132351101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2151111" TargetMode="External"/><Relationship Id="rId32" Type="http://schemas.openxmlformats.org/officeDocument/2006/relationships/hyperlink" Target="https://podminky.urs.cz/item/CS_URS_2022_02/359901211" TargetMode="External"/><Relationship Id="rId37" Type="http://schemas.openxmlformats.org/officeDocument/2006/relationships/hyperlink" Target="https://podminky.urs.cz/item/CS_URS_2022_02/894411111" TargetMode="External"/><Relationship Id="rId40" Type="http://schemas.openxmlformats.org/officeDocument/2006/relationships/hyperlink" Target="https://podminky.urs.cz/item/CS_URS_2022_02/899911102" TargetMode="External"/><Relationship Id="rId45" Type="http://schemas.openxmlformats.org/officeDocument/2006/relationships/hyperlink" Target="https://podminky.urs.cz/item/CS_URS_2022_02/059002000" TargetMode="External"/><Relationship Id="rId5" Type="http://schemas.openxmlformats.org/officeDocument/2006/relationships/hyperlink" Target="https://podminky.urs.cz/item/CS_URS_2022_02/132251101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1951112" TargetMode="External"/><Relationship Id="rId28" Type="http://schemas.openxmlformats.org/officeDocument/2006/relationships/hyperlink" Target="https://podminky.urs.cz/item/CS_URS_2022_02/185804312" TargetMode="External"/><Relationship Id="rId36" Type="http://schemas.openxmlformats.org/officeDocument/2006/relationships/hyperlink" Target="https://podminky.urs.cz/item/CS_URS_2022_02/892352121" TargetMode="External"/><Relationship Id="rId10" Type="http://schemas.openxmlformats.org/officeDocument/2006/relationships/hyperlink" Target="https://podminky.urs.cz/item/CS_URS_2022_02/162351123" TargetMode="External"/><Relationship Id="rId19" Type="http://schemas.openxmlformats.org/officeDocument/2006/relationships/hyperlink" Target="https://podminky.urs.cz/item/CS_URS_2022_02/174152101" TargetMode="External"/><Relationship Id="rId31" Type="http://schemas.openxmlformats.org/officeDocument/2006/relationships/hyperlink" Target="https://podminky.urs.cz/item/CS_URS_2022_02/997006002" TargetMode="External"/><Relationship Id="rId44" Type="http://schemas.openxmlformats.org/officeDocument/2006/relationships/hyperlink" Target="https://podminky.urs.cz/item/CS_URS_2022_02/998276124" TargetMode="External"/><Relationship Id="rId4" Type="http://schemas.openxmlformats.org/officeDocument/2006/relationships/hyperlink" Target="https://podminky.urs.cz/item/CS_URS_2022_02/131351100" TargetMode="External"/><Relationship Id="rId9" Type="http://schemas.openxmlformats.org/officeDocument/2006/relationships/hyperlink" Target="https://podminky.urs.cz/item/CS_URS_2022_02/162351103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411131" TargetMode="External"/><Relationship Id="rId27" Type="http://schemas.openxmlformats.org/officeDocument/2006/relationships/hyperlink" Target="https://podminky.urs.cz/item/CS_URS_2022_02/185803211" TargetMode="External"/><Relationship Id="rId30" Type="http://schemas.openxmlformats.org/officeDocument/2006/relationships/hyperlink" Target="https://podminky.urs.cz/item/CS_URS_2022_02/185851129" TargetMode="External"/><Relationship Id="rId35" Type="http://schemas.openxmlformats.org/officeDocument/2006/relationships/hyperlink" Target="https://podminky.urs.cz/item/CS_URS_2022_02/877355211" TargetMode="External"/><Relationship Id="rId43" Type="http://schemas.openxmlformats.org/officeDocument/2006/relationships/hyperlink" Target="https://podminky.urs.cz/item/CS_URS_2022_02/99827610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210204011" TargetMode="External"/><Relationship Id="rId13" Type="http://schemas.openxmlformats.org/officeDocument/2006/relationships/hyperlink" Target="https://podminky.urs.cz/item/CS_URS_2022_02/210220302" TargetMode="External"/><Relationship Id="rId18" Type="http://schemas.openxmlformats.org/officeDocument/2006/relationships/hyperlink" Target="https://podminky.urs.cz/item/CS_URS_2022_02/460661312" TargetMode="External"/><Relationship Id="rId26" Type="http://schemas.openxmlformats.org/officeDocument/2006/relationships/hyperlink" Target="https://podminky.urs.cz/item/CS_URS_2022_02/460632213" TargetMode="External"/><Relationship Id="rId3" Type="http://schemas.openxmlformats.org/officeDocument/2006/relationships/hyperlink" Target="https://podminky.urs.cz/item/CS_URS_2022_02/741128002" TargetMode="External"/><Relationship Id="rId21" Type="http://schemas.openxmlformats.org/officeDocument/2006/relationships/hyperlink" Target="https://podminky.urs.cz/item/CS_URS_2022_02/460791215" TargetMode="External"/><Relationship Id="rId7" Type="http://schemas.openxmlformats.org/officeDocument/2006/relationships/hyperlink" Target="https://podminky.urs.cz/item/CS_URS_2022_02/210100001" TargetMode="External"/><Relationship Id="rId12" Type="http://schemas.openxmlformats.org/officeDocument/2006/relationships/hyperlink" Target="https://podminky.urs.cz/item/CS_URS_2022_02/210220301" TargetMode="External"/><Relationship Id="rId17" Type="http://schemas.openxmlformats.org/officeDocument/2006/relationships/hyperlink" Target="https://podminky.urs.cz/item/CS_URS_2022_02/460161172" TargetMode="External"/><Relationship Id="rId25" Type="http://schemas.openxmlformats.org/officeDocument/2006/relationships/hyperlink" Target="https://podminky.urs.cz/item/CS_URS_2022_02/460632113" TargetMode="External"/><Relationship Id="rId2" Type="http://schemas.openxmlformats.org/officeDocument/2006/relationships/hyperlink" Target="https://podminky.urs.cz/item/CS_URS_2022_02/741122142" TargetMode="External"/><Relationship Id="rId16" Type="http://schemas.openxmlformats.org/officeDocument/2006/relationships/hyperlink" Target="https://podminky.urs.cz/item/CS_URS_2022_02/460161142" TargetMode="External"/><Relationship Id="rId20" Type="http://schemas.openxmlformats.org/officeDocument/2006/relationships/hyperlink" Target="https://podminky.urs.cz/item/CS_URS_2022_02/460791213" TargetMode="External"/><Relationship Id="rId1" Type="http://schemas.openxmlformats.org/officeDocument/2006/relationships/hyperlink" Target="https://podminky.urs.cz/item/CS_URS_2022_02/741122134" TargetMode="External"/><Relationship Id="rId6" Type="http://schemas.openxmlformats.org/officeDocument/2006/relationships/hyperlink" Target="https://podminky.urs.cz/item/CS_URS_2022_02/210100003" TargetMode="External"/><Relationship Id="rId11" Type="http://schemas.openxmlformats.org/officeDocument/2006/relationships/hyperlink" Target="https://podminky.urs.cz/item/CS_URS_2022_02/210220022" TargetMode="External"/><Relationship Id="rId24" Type="http://schemas.openxmlformats.org/officeDocument/2006/relationships/hyperlink" Target="https://podminky.urs.cz/item/CS_URS_2022_02/460631213" TargetMode="External"/><Relationship Id="rId5" Type="http://schemas.openxmlformats.org/officeDocument/2006/relationships/hyperlink" Target="https://podminky.urs.cz/item/CS_URS_2022_02/741373002" TargetMode="External"/><Relationship Id="rId15" Type="http://schemas.openxmlformats.org/officeDocument/2006/relationships/hyperlink" Target="https://podminky.urs.cz/item/CS_URS_2022_02/460641113" TargetMode="External"/><Relationship Id="rId23" Type="http://schemas.openxmlformats.org/officeDocument/2006/relationships/hyperlink" Target="https://podminky.urs.cz/item/CS_URS_2022_02/460431182" TargetMode="External"/><Relationship Id="rId10" Type="http://schemas.openxmlformats.org/officeDocument/2006/relationships/hyperlink" Target="https://podminky.urs.cz/item/CS_URS_2022_02/210220020" TargetMode="External"/><Relationship Id="rId19" Type="http://schemas.openxmlformats.org/officeDocument/2006/relationships/hyperlink" Target="https://podminky.urs.cz/item/CS_URS_2022_02/460671111" TargetMode="External"/><Relationship Id="rId4" Type="http://schemas.openxmlformats.org/officeDocument/2006/relationships/hyperlink" Target="https://podminky.urs.cz/item/CS_URS_2022_02/741128022" TargetMode="External"/><Relationship Id="rId9" Type="http://schemas.openxmlformats.org/officeDocument/2006/relationships/hyperlink" Target="https://podminky.urs.cz/item/CS_URS_2022_02/210204206" TargetMode="External"/><Relationship Id="rId14" Type="http://schemas.openxmlformats.org/officeDocument/2006/relationships/hyperlink" Target="https://podminky.urs.cz/item/CS_URS_2022_02/460141112" TargetMode="External"/><Relationship Id="rId22" Type="http://schemas.openxmlformats.org/officeDocument/2006/relationships/hyperlink" Target="https://podminky.urs.cz/item/CS_URS_2022_02/460431152" TargetMode="External"/><Relationship Id="rId27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034303000" TargetMode="External"/><Relationship Id="rId3" Type="http://schemas.openxmlformats.org/officeDocument/2006/relationships/hyperlink" Target="https://podminky.urs.cz/item/CS_URS_2022_02/012303000" TargetMode="External"/><Relationship Id="rId7" Type="http://schemas.openxmlformats.org/officeDocument/2006/relationships/hyperlink" Target="https://podminky.urs.cz/item/CS_URS_2022_02/034002000" TargetMode="External"/><Relationship Id="rId2" Type="http://schemas.openxmlformats.org/officeDocument/2006/relationships/hyperlink" Target="https://podminky.urs.cz/item/CS_URS_2022_02/012103000" TargetMode="External"/><Relationship Id="rId1" Type="http://schemas.openxmlformats.org/officeDocument/2006/relationships/hyperlink" Target="https://podminky.urs.cz/item/CS_URS_2022_02/011002000" TargetMode="External"/><Relationship Id="rId6" Type="http://schemas.openxmlformats.org/officeDocument/2006/relationships/hyperlink" Target="https://podminky.urs.cz/item/CS_URS_2022_02/030001000" TargetMode="External"/><Relationship Id="rId11" Type="http://schemas.openxmlformats.org/officeDocument/2006/relationships/drawing" Target="../drawings/drawing9.xml"/><Relationship Id="rId5" Type="http://schemas.openxmlformats.org/officeDocument/2006/relationships/hyperlink" Target="https://podminky.urs.cz/item/CS_URS_2022_02/013254000" TargetMode="External"/><Relationship Id="rId10" Type="http://schemas.openxmlformats.org/officeDocument/2006/relationships/hyperlink" Target="https://podminky.urs.cz/item/CS_URS_2022_02/049303000" TargetMode="External"/><Relationship Id="rId4" Type="http://schemas.openxmlformats.org/officeDocument/2006/relationships/hyperlink" Target="https://podminky.urs.cz/item/CS_URS_2022_02/012403000" TargetMode="External"/><Relationship Id="rId9" Type="http://schemas.openxmlformats.org/officeDocument/2006/relationships/hyperlink" Target="https://podminky.urs.cz/item/CS_URS_2022_02/034503000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64"/>
      <c r="AS2" s="364"/>
      <c r="AT2" s="364"/>
      <c r="AU2" s="364"/>
      <c r="AV2" s="364"/>
      <c r="AW2" s="364"/>
      <c r="AX2" s="364"/>
      <c r="AY2" s="364"/>
      <c r="AZ2" s="364"/>
      <c r="BA2" s="364"/>
      <c r="BB2" s="364"/>
      <c r="BC2" s="364"/>
      <c r="BD2" s="364"/>
      <c r="BE2" s="364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48" t="s">
        <v>14</v>
      </c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349"/>
      <c r="AM5" s="349"/>
      <c r="AN5" s="349"/>
      <c r="AO5" s="349"/>
      <c r="AP5" s="24"/>
      <c r="AQ5" s="24"/>
      <c r="AR5" s="22"/>
      <c r="BE5" s="345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50" t="s">
        <v>17</v>
      </c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  <c r="AG6" s="349"/>
      <c r="AH6" s="349"/>
      <c r="AI6" s="349"/>
      <c r="AJ6" s="349"/>
      <c r="AK6" s="349"/>
      <c r="AL6" s="349"/>
      <c r="AM6" s="349"/>
      <c r="AN6" s="349"/>
      <c r="AO6" s="349"/>
      <c r="AP6" s="24"/>
      <c r="AQ6" s="24"/>
      <c r="AR6" s="22"/>
      <c r="BE6" s="346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46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2" t="s">
        <v>24</v>
      </c>
      <c r="AO8" s="24"/>
      <c r="AP8" s="24"/>
      <c r="AQ8" s="24"/>
      <c r="AR8" s="22"/>
      <c r="BE8" s="346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46"/>
      <c r="BS9" s="19" t="s">
        <v>6</v>
      </c>
    </row>
    <row r="10" spans="1:74" s="1" customFormat="1" ht="12" customHeight="1">
      <c r="B10" s="23"/>
      <c r="C10" s="24"/>
      <c r="D10" s="31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46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46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46"/>
      <c r="BS12" s="19" t="s">
        <v>6</v>
      </c>
    </row>
    <row r="13" spans="1:74" s="1" customFormat="1" ht="12" customHeight="1">
      <c r="B13" s="23"/>
      <c r="C13" s="24"/>
      <c r="D13" s="31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26</v>
      </c>
      <c r="AL13" s="24"/>
      <c r="AM13" s="24"/>
      <c r="AN13" s="33" t="s">
        <v>30</v>
      </c>
      <c r="AO13" s="24"/>
      <c r="AP13" s="24"/>
      <c r="AQ13" s="24"/>
      <c r="AR13" s="22"/>
      <c r="BE13" s="346"/>
      <c r="BS13" s="19" t="s">
        <v>6</v>
      </c>
    </row>
    <row r="14" spans="1:74" ht="12.75">
      <c r="B14" s="23"/>
      <c r="C14" s="24"/>
      <c r="D14" s="24"/>
      <c r="E14" s="351" t="s">
        <v>30</v>
      </c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  <c r="X14" s="352"/>
      <c r="Y14" s="352"/>
      <c r="Z14" s="352"/>
      <c r="AA14" s="352"/>
      <c r="AB14" s="352"/>
      <c r="AC14" s="352"/>
      <c r="AD14" s="352"/>
      <c r="AE14" s="352"/>
      <c r="AF14" s="352"/>
      <c r="AG14" s="352"/>
      <c r="AH14" s="352"/>
      <c r="AI14" s="352"/>
      <c r="AJ14" s="352"/>
      <c r="AK14" s="31" t="s">
        <v>28</v>
      </c>
      <c r="AL14" s="24"/>
      <c r="AM14" s="24"/>
      <c r="AN14" s="33" t="s">
        <v>30</v>
      </c>
      <c r="AO14" s="24"/>
      <c r="AP14" s="24"/>
      <c r="AQ14" s="24"/>
      <c r="AR14" s="22"/>
      <c r="BE14" s="346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46"/>
      <c r="BS15" s="19" t="s">
        <v>4</v>
      </c>
    </row>
    <row r="16" spans="1:74" s="1" customFormat="1" ht="12" customHeight="1">
      <c r="B16" s="23"/>
      <c r="C16" s="24"/>
      <c r="D16" s="31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46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46"/>
      <c r="BS17" s="19" t="s">
        <v>33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46"/>
      <c r="BS18" s="19" t="s">
        <v>34</v>
      </c>
    </row>
    <row r="19" spans="1:71" s="1" customFormat="1" ht="12" customHeight="1">
      <c r="B19" s="23"/>
      <c r="C19" s="24"/>
      <c r="D19" s="31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46"/>
      <c r="BS19" s="19" t="s">
        <v>34</v>
      </c>
    </row>
    <row r="20" spans="1:71" s="1" customFormat="1" ht="18.399999999999999" customHeight="1">
      <c r="B20" s="23"/>
      <c r="C20" s="24"/>
      <c r="D20" s="24"/>
      <c r="E20" s="29" t="s">
        <v>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46"/>
      <c r="BS20" s="19" t="s">
        <v>4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46"/>
    </row>
    <row r="22" spans="1:71" s="1" customFormat="1" ht="12" customHeight="1">
      <c r="B22" s="23"/>
      <c r="C22" s="24"/>
      <c r="D22" s="31" t="s">
        <v>37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46"/>
    </row>
    <row r="23" spans="1:71" s="1" customFormat="1" ht="47.25" customHeight="1">
      <c r="B23" s="23"/>
      <c r="C23" s="24"/>
      <c r="D23" s="24"/>
      <c r="E23" s="353" t="s">
        <v>38</v>
      </c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  <c r="Q23" s="353"/>
      <c r="R23" s="353"/>
      <c r="S23" s="353"/>
      <c r="T23" s="353"/>
      <c r="U23" s="353"/>
      <c r="V23" s="353"/>
      <c r="W23" s="353"/>
      <c r="X23" s="353"/>
      <c r="Y23" s="353"/>
      <c r="Z23" s="353"/>
      <c r="AA23" s="353"/>
      <c r="AB23" s="353"/>
      <c r="AC23" s="353"/>
      <c r="AD23" s="353"/>
      <c r="AE23" s="353"/>
      <c r="AF23" s="353"/>
      <c r="AG23" s="353"/>
      <c r="AH23" s="353"/>
      <c r="AI23" s="353"/>
      <c r="AJ23" s="353"/>
      <c r="AK23" s="353"/>
      <c r="AL23" s="353"/>
      <c r="AM23" s="353"/>
      <c r="AN23" s="353"/>
      <c r="AO23" s="24"/>
      <c r="AP23" s="24"/>
      <c r="AQ23" s="24"/>
      <c r="AR23" s="22"/>
      <c r="BE23" s="346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46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46"/>
    </row>
    <row r="26" spans="1:71" s="2" customFormat="1" ht="25.9" customHeight="1">
      <c r="A26" s="36"/>
      <c r="B26" s="37"/>
      <c r="C26" s="38"/>
      <c r="D26" s="39" t="s">
        <v>39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54">
        <f>ROUND(AG54,0)</f>
        <v>0</v>
      </c>
      <c r="AL26" s="355"/>
      <c r="AM26" s="355"/>
      <c r="AN26" s="355"/>
      <c r="AO26" s="355"/>
      <c r="AP26" s="38"/>
      <c r="AQ26" s="38"/>
      <c r="AR26" s="41"/>
      <c r="BE26" s="346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46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56" t="s">
        <v>40</v>
      </c>
      <c r="M28" s="356"/>
      <c r="N28" s="356"/>
      <c r="O28" s="356"/>
      <c r="P28" s="356"/>
      <c r="Q28" s="38"/>
      <c r="R28" s="38"/>
      <c r="S28" s="38"/>
      <c r="T28" s="38"/>
      <c r="U28" s="38"/>
      <c r="V28" s="38"/>
      <c r="W28" s="356" t="s">
        <v>41</v>
      </c>
      <c r="X28" s="356"/>
      <c r="Y28" s="356"/>
      <c r="Z28" s="356"/>
      <c r="AA28" s="356"/>
      <c r="AB28" s="356"/>
      <c r="AC28" s="356"/>
      <c r="AD28" s="356"/>
      <c r="AE28" s="356"/>
      <c r="AF28" s="38"/>
      <c r="AG28" s="38"/>
      <c r="AH28" s="38"/>
      <c r="AI28" s="38"/>
      <c r="AJ28" s="38"/>
      <c r="AK28" s="356" t="s">
        <v>42</v>
      </c>
      <c r="AL28" s="356"/>
      <c r="AM28" s="356"/>
      <c r="AN28" s="356"/>
      <c r="AO28" s="356"/>
      <c r="AP28" s="38"/>
      <c r="AQ28" s="38"/>
      <c r="AR28" s="41"/>
      <c r="BE28" s="346"/>
    </row>
    <row r="29" spans="1:71" s="3" customFormat="1" ht="14.45" customHeight="1">
      <c r="B29" s="42"/>
      <c r="C29" s="43"/>
      <c r="D29" s="31" t="s">
        <v>43</v>
      </c>
      <c r="E29" s="43"/>
      <c r="F29" s="31" t="s">
        <v>44</v>
      </c>
      <c r="G29" s="43"/>
      <c r="H29" s="43"/>
      <c r="I29" s="43"/>
      <c r="J29" s="43"/>
      <c r="K29" s="43"/>
      <c r="L29" s="359">
        <v>0.21</v>
      </c>
      <c r="M29" s="358"/>
      <c r="N29" s="358"/>
      <c r="O29" s="358"/>
      <c r="P29" s="358"/>
      <c r="Q29" s="43"/>
      <c r="R29" s="43"/>
      <c r="S29" s="43"/>
      <c r="T29" s="43"/>
      <c r="U29" s="43"/>
      <c r="V29" s="43"/>
      <c r="W29" s="357">
        <f>ROUND(AZ54, 0)</f>
        <v>0</v>
      </c>
      <c r="X29" s="358"/>
      <c r="Y29" s="358"/>
      <c r="Z29" s="358"/>
      <c r="AA29" s="358"/>
      <c r="AB29" s="358"/>
      <c r="AC29" s="358"/>
      <c r="AD29" s="358"/>
      <c r="AE29" s="358"/>
      <c r="AF29" s="43"/>
      <c r="AG29" s="43"/>
      <c r="AH29" s="43"/>
      <c r="AI29" s="43"/>
      <c r="AJ29" s="43"/>
      <c r="AK29" s="357">
        <f>ROUND(AV54, 0)</f>
        <v>0</v>
      </c>
      <c r="AL29" s="358"/>
      <c r="AM29" s="358"/>
      <c r="AN29" s="358"/>
      <c r="AO29" s="358"/>
      <c r="AP29" s="43"/>
      <c r="AQ29" s="43"/>
      <c r="AR29" s="44"/>
      <c r="BE29" s="347"/>
    </row>
    <row r="30" spans="1:71" s="3" customFormat="1" ht="14.45" customHeight="1">
      <c r="B30" s="42"/>
      <c r="C30" s="43"/>
      <c r="D30" s="43"/>
      <c r="E30" s="43"/>
      <c r="F30" s="31" t="s">
        <v>45</v>
      </c>
      <c r="G30" s="43"/>
      <c r="H30" s="43"/>
      <c r="I30" s="43"/>
      <c r="J30" s="43"/>
      <c r="K30" s="43"/>
      <c r="L30" s="359">
        <v>0.15</v>
      </c>
      <c r="M30" s="358"/>
      <c r="N30" s="358"/>
      <c r="O30" s="358"/>
      <c r="P30" s="358"/>
      <c r="Q30" s="43"/>
      <c r="R30" s="43"/>
      <c r="S30" s="43"/>
      <c r="T30" s="43"/>
      <c r="U30" s="43"/>
      <c r="V30" s="43"/>
      <c r="W30" s="357">
        <f>ROUND(BA54, 0)</f>
        <v>0</v>
      </c>
      <c r="X30" s="358"/>
      <c r="Y30" s="358"/>
      <c r="Z30" s="358"/>
      <c r="AA30" s="358"/>
      <c r="AB30" s="358"/>
      <c r="AC30" s="358"/>
      <c r="AD30" s="358"/>
      <c r="AE30" s="358"/>
      <c r="AF30" s="43"/>
      <c r="AG30" s="43"/>
      <c r="AH30" s="43"/>
      <c r="AI30" s="43"/>
      <c r="AJ30" s="43"/>
      <c r="AK30" s="357">
        <f>ROUND(AW54, 0)</f>
        <v>0</v>
      </c>
      <c r="AL30" s="358"/>
      <c r="AM30" s="358"/>
      <c r="AN30" s="358"/>
      <c r="AO30" s="358"/>
      <c r="AP30" s="43"/>
      <c r="AQ30" s="43"/>
      <c r="AR30" s="44"/>
      <c r="BE30" s="347"/>
    </row>
    <row r="31" spans="1:71" s="3" customFormat="1" ht="14.45" hidden="1" customHeight="1">
      <c r="B31" s="42"/>
      <c r="C31" s="43"/>
      <c r="D31" s="43"/>
      <c r="E31" s="43"/>
      <c r="F31" s="31" t="s">
        <v>46</v>
      </c>
      <c r="G31" s="43"/>
      <c r="H31" s="43"/>
      <c r="I31" s="43"/>
      <c r="J31" s="43"/>
      <c r="K31" s="43"/>
      <c r="L31" s="359">
        <v>0.21</v>
      </c>
      <c r="M31" s="358"/>
      <c r="N31" s="358"/>
      <c r="O31" s="358"/>
      <c r="P31" s="358"/>
      <c r="Q31" s="43"/>
      <c r="R31" s="43"/>
      <c r="S31" s="43"/>
      <c r="T31" s="43"/>
      <c r="U31" s="43"/>
      <c r="V31" s="43"/>
      <c r="W31" s="357">
        <f>ROUND(BB54, 0)</f>
        <v>0</v>
      </c>
      <c r="X31" s="358"/>
      <c r="Y31" s="358"/>
      <c r="Z31" s="358"/>
      <c r="AA31" s="358"/>
      <c r="AB31" s="358"/>
      <c r="AC31" s="358"/>
      <c r="AD31" s="358"/>
      <c r="AE31" s="358"/>
      <c r="AF31" s="43"/>
      <c r="AG31" s="43"/>
      <c r="AH31" s="43"/>
      <c r="AI31" s="43"/>
      <c r="AJ31" s="43"/>
      <c r="AK31" s="357">
        <v>0</v>
      </c>
      <c r="AL31" s="358"/>
      <c r="AM31" s="358"/>
      <c r="AN31" s="358"/>
      <c r="AO31" s="358"/>
      <c r="AP31" s="43"/>
      <c r="AQ31" s="43"/>
      <c r="AR31" s="44"/>
      <c r="BE31" s="347"/>
    </row>
    <row r="32" spans="1:71" s="3" customFormat="1" ht="14.45" hidden="1" customHeight="1">
      <c r="B32" s="42"/>
      <c r="C32" s="43"/>
      <c r="D32" s="43"/>
      <c r="E32" s="43"/>
      <c r="F32" s="31" t="s">
        <v>47</v>
      </c>
      <c r="G32" s="43"/>
      <c r="H32" s="43"/>
      <c r="I32" s="43"/>
      <c r="J32" s="43"/>
      <c r="K32" s="43"/>
      <c r="L32" s="359">
        <v>0.15</v>
      </c>
      <c r="M32" s="358"/>
      <c r="N32" s="358"/>
      <c r="O32" s="358"/>
      <c r="P32" s="358"/>
      <c r="Q32" s="43"/>
      <c r="R32" s="43"/>
      <c r="S32" s="43"/>
      <c r="T32" s="43"/>
      <c r="U32" s="43"/>
      <c r="V32" s="43"/>
      <c r="W32" s="357">
        <f>ROUND(BC54, 0)</f>
        <v>0</v>
      </c>
      <c r="X32" s="358"/>
      <c r="Y32" s="358"/>
      <c r="Z32" s="358"/>
      <c r="AA32" s="358"/>
      <c r="AB32" s="358"/>
      <c r="AC32" s="358"/>
      <c r="AD32" s="358"/>
      <c r="AE32" s="358"/>
      <c r="AF32" s="43"/>
      <c r="AG32" s="43"/>
      <c r="AH32" s="43"/>
      <c r="AI32" s="43"/>
      <c r="AJ32" s="43"/>
      <c r="AK32" s="357">
        <v>0</v>
      </c>
      <c r="AL32" s="358"/>
      <c r="AM32" s="358"/>
      <c r="AN32" s="358"/>
      <c r="AO32" s="358"/>
      <c r="AP32" s="43"/>
      <c r="AQ32" s="43"/>
      <c r="AR32" s="44"/>
      <c r="BE32" s="347"/>
    </row>
    <row r="33" spans="1:57" s="3" customFormat="1" ht="14.45" hidden="1" customHeight="1">
      <c r="B33" s="42"/>
      <c r="C33" s="43"/>
      <c r="D33" s="43"/>
      <c r="E33" s="43"/>
      <c r="F33" s="31" t="s">
        <v>48</v>
      </c>
      <c r="G33" s="43"/>
      <c r="H33" s="43"/>
      <c r="I33" s="43"/>
      <c r="J33" s="43"/>
      <c r="K33" s="43"/>
      <c r="L33" s="359">
        <v>0</v>
      </c>
      <c r="M33" s="358"/>
      <c r="N33" s="358"/>
      <c r="O33" s="358"/>
      <c r="P33" s="358"/>
      <c r="Q33" s="43"/>
      <c r="R33" s="43"/>
      <c r="S33" s="43"/>
      <c r="T33" s="43"/>
      <c r="U33" s="43"/>
      <c r="V33" s="43"/>
      <c r="W33" s="357">
        <f>ROUND(BD54, 0)</f>
        <v>0</v>
      </c>
      <c r="X33" s="358"/>
      <c r="Y33" s="358"/>
      <c r="Z33" s="358"/>
      <c r="AA33" s="358"/>
      <c r="AB33" s="358"/>
      <c r="AC33" s="358"/>
      <c r="AD33" s="358"/>
      <c r="AE33" s="358"/>
      <c r="AF33" s="43"/>
      <c r="AG33" s="43"/>
      <c r="AH33" s="43"/>
      <c r="AI33" s="43"/>
      <c r="AJ33" s="43"/>
      <c r="AK33" s="357">
        <v>0</v>
      </c>
      <c r="AL33" s="358"/>
      <c r="AM33" s="358"/>
      <c r="AN33" s="358"/>
      <c r="AO33" s="358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49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50</v>
      </c>
      <c r="U35" s="47"/>
      <c r="V35" s="47"/>
      <c r="W35" s="47"/>
      <c r="X35" s="363" t="s">
        <v>51</v>
      </c>
      <c r="Y35" s="361"/>
      <c r="Z35" s="361"/>
      <c r="AA35" s="361"/>
      <c r="AB35" s="361"/>
      <c r="AC35" s="47"/>
      <c r="AD35" s="47"/>
      <c r="AE35" s="47"/>
      <c r="AF35" s="47"/>
      <c r="AG35" s="47"/>
      <c r="AH35" s="47"/>
      <c r="AI35" s="47"/>
      <c r="AJ35" s="47"/>
      <c r="AK35" s="360">
        <f>SUM(AK26:AK33)</f>
        <v>0</v>
      </c>
      <c r="AL35" s="361"/>
      <c r="AM35" s="361"/>
      <c r="AN35" s="361"/>
      <c r="AO35" s="362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52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2022-01-08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42" t="str">
        <f>K6</f>
        <v>Výstavba chodníků - ul.Hlavní a Korycanská, Veliká Ves</v>
      </c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 xml:space="preserve"> 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70" t="str">
        <f>IF(AN8= "","",AN8)</f>
        <v>8. 9. 2022</v>
      </c>
      <c r="AN47" s="370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25.7" customHeight="1">
      <c r="A49" s="36"/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>Obec Veliká Ves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371" t="str">
        <f>IF(E17="","",E17)</f>
        <v>LINEA FERRA s.r.o., Vít Kovářík</v>
      </c>
      <c r="AN49" s="372"/>
      <c r="AO49" s="372"/>
      <c r="AP49" s="372"/>
      <c r="AQ49" s="38"/>
      <c r="AR49" s="41"/>
      <c r="AS49" s="374" t="s">
        <v>53</v>
      </c>
      <c r="AT49" s="375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35</v>
      </c>
      <c r="AJ50" s="38"/>
      <c r="AK50" s="38"/>
      <c r="AL50" s="38"/>
      <c r="AM50" s="371" t="str">
        <f>IF(E20="","",E20)</f>
        <v>Martin Lang</v>
      </c>
      <c r="AN50" s="372"/>
      <c r="AO50" s="372"/>
      <c r="AP50" s="372"/>
      <c r="AQ50" s="38"/>
      <c r="AR50" s="41"/>
      <c r="AS50" s="376"/>
      <c r="AT50" s="377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78"/>
      <c r="AT51" s="379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37" t="s">
        <v>54</v>
      </c>
      <c r="D52" s="338"/>
      <c r="E52" s="338"/>
      <c r="F52" s="338"/>
      <c r="G52" s="338"/>
      <c r="H52" s="68"/>
      <c r="I52" s="341" t="s">
        <v>55</v>
      </c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  <c r="AA52" s="338"/>
      <c r="AB52" s="338"/>
      <c r="AC52" s="338"/>
      <c r="AD52" s="338"/>
      <c r="AE52" s="338"/>
      <c r="AF52" s="338"/>
      <c r="AG52" s="369" t="s">
        <v>56</v>
      </c>
      <c r="AH52" s="338"/>
      <c r="AI52" s="338"/>
      <c r="AJ52" s="338"/>
      <c r="AK52" s="338"/>
      <c r="AL52" s="338"/>
      <c r="AM52" s="338"/>
      <c r="AN52" s="341" t="s">
        <v>57</v>
      </c>
      <c r="AO52" s="338"/>
      <c r="AP52" s="338"/>
      <c r="AQ52" s="69" t="s">
        <v>58</v>
      </c>
      <c r="AR52" s="41"/>
      <c r="AS52" s="70" t="s">
        <v>59</v>
      </c>
      <c r="AT52" s="71" t="s">
        <v>60</v>
      </c>
      <c r="AU52" s="71" t="s">
        <v>61</v>
      </c>
      <c r="AV52" s="71" t="s">
        <v>62</v>
      </c>
      <c r="AW52" s="71" t="s">
        <v>63</v>
      </c>
      <c r="AX52" s="71" t="s">
        <v>64</v>
      </c>
      <c r="AY52" s="71" t="s">
        <v>65</v>
      </c>
      <c r="AZ52" s="71" t="s">
        <v>66</v>
      </c>
      <c r="BA52" s="71" t="s">
        <v>67</v>
      </c>
      <c r="BB52" s="71" t="s">
        <v>68</v>
      </c>
      <c r="BC52" s="71" t="s">
        <v>69</v>
      </c>
      <c r="BD52" s="72" t="s">
        <v>70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71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44">
        <f>ROUND(AG55+AG58+AG61+AG64+AG66,0)</f>
        <v>0</v>
      </c>
      <c r="AH54" s="344"/>
      <c r="AI54" s="344"/>
      <c r="AJ54" s="344"/>
      <c r="AK54" s="344"/>
      <c r="AL54" s="344"/>
      <c r="AM54" s="344"/>
      <c r="AN54" s="380">
        <f t="shared" ref="AN54:AN66" si="0">SUM(AG54,AT54)</f>
        <v>0</v>
      </c>
      <c r="AO54" s="380"/>
      <c r="AP54" s="380"/>
      <c r="AQ54" s="80" t="s">
        <v>19</v>
      </c>
      <c r="AR54" s="81"/>
      <c r="AS54" s="82">
        <f>ROUND(AS55+AS58+AS61+AS64+AS66,0)</f>
        <v>0</v>
      </c>
      <c r="AT54" s="83">
        <f t="shared" ref="AT54:AT66" si="1">ROUND(SUM(AV54:AW54),0)</f>
        <v>0</v>
      </c>
      <c r="AU54" s="84">
        <f>ROUND(AU55+AU58+AU61+AU64+AU66,5)</f>
        <v>0</v>
      </c>
      <c r="AV54" s="83">
        <f>ROUND(AZ54*L29,0)</f>
        <v>0</v>
      </c>
      <c r="AW54" s="83">
        <f>ROUND(BA54*L30,0)</f>
        <v>0</v>
      </c>
      <c r="AX54" s="83">
        <f>ROUND(BB54*L29,0)</f>
        <v>0</v>
      </c>
      <c r="AY54" s="83">
        <f>ROUND(BC54*L30,0)</f>
        <v>0</v>
      </c>
      <c r="AZ54" s="83">
        <f>ROUND(AZ55+AZ58+AZ61+AZ64+AZ66,0)</f>
        <v>0</v>
      </c>
      <c r="BA54" s="83">
        <f>ROUND(BA55+BA58+BA61+BA64+BA66,0)</f>
        <v>0</v>
      </c>
      <c r="BB54" s="83">
        <f>ROUND(BB55+BB58+BB61+BB64+BB66,0)</f>
        <v>0</v>
      </c>
      <c r="BC54" s="83">
        <f>ROUND(BC55+BC58+BC61+BC64+BC66,0)</f>
        <v>0</v>
      </c>
      <c r="BD54" s="85">
        <f>ROUND(BD55+BD58+BD61+BD64+BD66,0)</f>
        <v>0</v>
      </c>
      <c r="BS54" s="86" t="s">
        <v>72</v>
      </c>
      <c r="BT54" s="86" t="s">
        <v>73</v>
      </c>
      <c r="BU54" s="87" t="s">
        <v>74</v>
      </c>
      <c r="BV54" s="86" t="s">
        <v>75</v>
      </c>
      <c r="BW54" s="86" t="s">
        <v>5</v>
      </c>
      <c r="BX54" s="86" t="s">
        <v>76</v>
      </c>
      <c r="CL54" s="86" t="s">
        <v>19</v>
      </c>
    </row>
    <row r="55" spans="1:91" s="7" customFormat="1" ht="16.5" customHeight="1">
      <c r="B55" s="88"/>
      <c r="C55" s="89"/>
      <c r="D55" s="339" t="s">
        <v>77</v>
      </c>
      <c r="E55" s="339"/>
      <c r="F55" s="339"/>
      <c r="G55" s="339"/>
      <c r="H55" s="339"/>
      <c r="I55" s="90"/>
      <c r="J55" s="339" t="s">
        <v>78</v>
      </c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65">
        <f>ROUND(SUM(AG56:AG57),0)</f>
        <v>0</v>
      </c>
      <c r="AH55" s="366"/>
      <c r="AI55" s="366"/>
      <c r="AJ55" s="366"/>
      <c r="AK55" s="366"/>
      <c r="AL55" s="366"/>
      <c r="AM55" s="366"/>
      <c r="AN55" s="373">
        <f t="shared" si="0"/>
        <v>0</v>
      </c>
      <c r="AO55" s="366"/>
      <c r="AP55" s="366"/>
      <c r="AQ55" s="91" t="s">
        <v>79</v>
      </c>
      <c r="AR55" s="92"/>
      <c r="AS55" s="93">
        <f>ROUND(SUM(AS56:AS57),0)</f>
        <v>0</v>
      </c>
      <c r="AT55" s="94">
        <f t="shared" si="1"/>
        <v>0</v>
      </c>
      <c r="AU55" s="95">
        <f>ROUND(SUM(AU56:AU57),5)</f>
        <v>0</v>
      </c>
      <c r="AV55" s="94">
        <f>ROUND(AZ55*L29,0)</f>
        <v>0</v>
      </c>
      <c r="AW55" s="94">
        <f>ROUND(BA55*L30,0)</f>
        <v>0</v>
      </c>
      <c r="AX55" s="94">
        <f>ROUND(BB55*L29,0)</f>
        <v>0</v>
      </c>
      <c r="AY55" s="94">
        <f>ROUND(BC55*L30,0)</f>
        <v>0</v>
      </c>
      <c r="AZ55" s="94">
        <f>ROUND(SUM(AZ56:AZ57),0)</f>
        <v>0</v>
      </c>
      <c r="BA55" s="94">
        <f>ROUND(SUM(BA56:BA57),0)</f>
        <v>0</v>
      </c>
      <c r="BB55" s="94">
        <f>ROUND(SUM(BB56:BB57),0)</f>
        <v>0</v>
      </c>
      <c r="BC55" s="94">
        <f>ROUND(SUM(BC56:BC57),0)</f>
        <v>0</v>
      </c>
      <c r="BD55" s="96">
        <f>ROUND(SUM(BD56:BD57),0)</f>
        <v>0</v>
      </c>
      <c r="BS55" s="97" t="s">
        <v>72</v>
      </c>
      <c r="BT55" s="97" t="s">
        <v>34</v>
      </c>
      <c r="BU55" s="97" t="s">
        <v>74</v>
      </c>
      <c r="BV55" s="97" t="s">
        <v>75</v>
      </c>
      <c r="BW55" s="97" t="s">
        <v>80</v>
      </c>
      <c r="BX55" s="97" t="s">
        <v>5</v>
      </c>
      <c r="CL55" s="97" t="s">
        <v>19</v>
      </c>
      <c r="CM55" s="97" t="s">
        <v>81</v>
      </c>
    </row>
    <row r="56" spans="1:91" s="4" customFormat="1" ht="16.5" customHeight="1">
      <c r="A56" s="98" t="s">
        <v>82</v>
      </c>
      <c r="B56" s="53"/>
      <c r="C56" s="99"/>
      <c r="D56" s="99"/>
      <c r="E56" s="340" t="s">
        <v>83</v>
      </c>
      <c r="F56" s="340"/>
      <c r="G56" s="340"/>
      <c r="H56" s="340"/>
      <c r="I56" s="340"/>
      <c r="J56" s="99"/>
      <c r="K56" s="340" t="s">
        <v>84</v>
      </c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67">
        <f>'SO01a - Chodník - ul.Hlav...'!J32</f>
        <v>0</v>
      </c>
      <c r="AH56" s="368"/>
      <c r="AI56" s="368"/>
      <c r="AJ56" s="368"/>
      <c r="AK56" s="368"/>
      <c r="AL56" s="368"/>
      <c r="AM56" s="368"/>
      <c r="AN56" s="367">
        <f t="shared" si="0"/>
        <v>0</v>
      </c>
      <c r="AO56" s="368"/>
      <c r="AP56" s="368"/>
      <c r="AQ56" s="100" t="s">
        <v>85</v>
      </c>
      <c r="AR56" s="55"/>
      <c r="AS56" s="101">
        <v>0</v>
      </c>
      <c r="AT56" s="102">
        <f t="shared" si="1"/>
        <v>0</v>
      </c>
      <c r="AU56" s="103">
        <f>'SO01a - Chodník - ul.Hlav...'!P93</f>
        <v>0</v>
      </c>
      <c r="AV56" s="102">
        <f>'SO01a - Chodník - ul.Hlav...'!J35</f>
        <v>0</v>
      </c>
      <c r="AW56" s="102">
        <f>'SO01a - Chodník - ul.Hlav...'!J36</f>
        <v>0</v>
      </c>
      <c r="AX56" s="102">
        <f>'SO01a - Chodník - ul.Hlav...'!J37</f>
        <v>0</v>
      </c>
      <c r="AY56" s="102">
        <f>'SO01a - Chodník - ul.Hlav...'!J38</f>
        <v>0</v>
      </c>
      <c r="AZ56" s="102">
        <f>'SO01a - Chodník - ul.Hlav...'!F35</f>
        <v>0</v>
      </c>
      <c r="BA56" s="102">
        <f>'SO01a - Chodník - ul.Hlav...'!F36</f>
        <v>0</v>
      </c>
      <c r="BB56" s="102">
        <f>'SO01a - Chodník - ul.Hlav...'!F37</f>
        <v>0</v>
      </c>
      <c r="BC56" s="102">
        <f>'SO01a - Chodník - ul.Hlav...'!F38</f>
        <v>0</v>
      </c>
      <c r="BD56" s="104">
        <f>'SO01a - Chodník - ul.Hlav...'!F39</f>
        <v>0</v>
      </c>
      <c r="BT56" s="105" t="s">
        <v>81</v>
      </c>
      <c r="BV56" s="105" t="s">
        <v>75</v>
      </c>
      <c r="BW56" s="105" t="s">
        <v>86</v>
      </c>
      <c r="BX56" s="105" t="s">
        <v>80</v>
      </c>
      <c r="CL56" s="105" t="s">
        <v>19</v>
      </c>
    </row>
    <row r="57" spans="1:91" s="4" customFormat="1" ht="16.5" customHeight="1">
      <c r="A57" s="98" t="s">
        <v>82</v>
      </c>
      <c r="B57" s="53"/>
      <c r="C57" s="99"/>
      <c r="D57" s="99"/>
      <c r="E57" s="340" t="s">
        <v>87</v>
      </c>
      <c r="F57" s="340"/>
      <c r="G57" s="340"/>
      <c r="H57" s="340"/>
      <c r="I57" s="340"/>
      <c r="J57" s="99"/>
      <c r="K57" s="340" t="s">
        <v>88</v>
      </c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  <c r="AE57" s="340"/>
      <c r="AF57" s="340"/>
      <c r="AG57" s="367">
        <f>'SO01b - Chodník - ul.Hlav...'!J32</f>
        <v>0</v>
      </c>
      <c r="AH57" s="368"/>
      <c r="AI57" s="368"/>
      <c r="AJ57" s="368"/>
      <c r="AK57" s="368"/>
      <c r="AL57" s="368"/>
      <c r="AM57" s="368"/>
      <c r="AN57" s="367">
        <f t="shared" si="0"/>
        <v>0</v>
      </c>
      <c r="AO57" s="368"/>
      <c r="AP57" s="368"/>
      <c r="AQ57" s="100" t="s">
        <v>85</v>
      </c>
      <c r="AR57" s="55"/>
      <c r="AS57" s="101">
        <v>0</v>
      </c>
      <c r="AT57" s="102">
        <f t="shared" si="1"/>
        <v>0</v>
      </c>
      <c r="AU57" s="103">
        <f>'SO01b - Chodník - ul.Hlav...'!P91</f>
        <v>0</v>
      </c>
      <c r="AV57" s="102">
        <f>'SO01b - Chodník - ul.Hlav...'!J35</f>
        <v>0</v>
      </c>
      <c r="AW57" s="102">
        <f>'SO01b - Chodník - ul.Hlav...'!J36</f>
        <v>0</v>
      </c>
      <c r="AX57" s="102">
        <f>'SO01b - Chodník - ul.Hlav...'!J37</f>
        <v>0</v>
      </c>
      <c r="AY57" s="102">
        <f>'SO01b - Chodník - ul.Hlav...'!J38</f>
        <v>0</v>
      </c>
      <c r="AZ57" s="102">
        <f>'SO01b - Chodník - ul.Hlav...'!F35</f>
        <v>0</v>
      </c>
      <c r="BA57" s="102">
        <f>'SO01b - Chodník - ul.Hlav...'!F36</f>
        <v>0</v>
      </c>
      <c r="BB57" s="102">
        <f>'SO01b - Chodník - ul.Hlav...'!F37</f>
        <v>0</v>
      </c>
      <c r="BC57" s="102">
        <f>'SO01b - Chodník - ul.Hlav...'!F38</f>
        <v>0</v>
      </c>
      <c r="BD57" s="104">
        <f>'SO01b - Chodník - ul.Hlav...'!F39</f>
        <v>0</v>
      </c>
      <c r="BT57" s="105" t="s">
        <v>81</v>
      </c>
      <c r="BV57" s="105" t="s">
        <v>75</v>
      </c>
      <c r="BW57" s="105" t="s">
        <v>89</v>
      </c>
      <c r="BX57" s="105" t="s">
        <v>80</v>
      </c>
      <c r="CL57" s="105" t="s">
        <v>19</v>
      </c>
    </row>
    <row r="58" spans="1:91" s="7" customFormat="1" ht="16.5" customHeight="1">
      <c r="B58" s="88"/>
      <c r="C58" s="89"/>
      <c r="D58" s="339" t="s">
        <v>90</v>
      </c>
      <c r="E58" s="339"/>
      <c r="F58" s="339"/>
      <c r="G58" s="339"/>
      <c r="H58" s="339"/>
      <c r="I58" s="90"/>
      <c r="J58" s="339" t="s">
        <v>91</v>
      </c>
      <c r="K58" s="339"/>
      <c r="L58" s="339"/>
      <c r="M58" s="339"/>
      <c r="N58" s="339"/>
      <c r="O58" s="339"/>
      <c r="P58" s="339"/>
      <c r="Q58" s="339"/>
      <c r="R58" s="339"/>
      <c r="S58" s="339"/>
      <c r="T58" s="339"/>
      <c r="U58" s="339"/>
      <c r="V58" s="339"/>
      <c r="W58" s="339"/>
      <c r="X58" s="339"/>
      <c r="Y58" s="339"/>
      <c r="Z58" s="339"/>
      <c r="AA58" s="339"/>
      <c r="AB58" s="339"/>
      <c r="AC58" s="339"/>
      <c r="AD58" s="339"/>
      <c r="AE58" s="339"/>
      <c r="AF58" s="339"/>
      <c r="AG58" s="365">
        <f>ROUND(SUM(AG59:AG60),0)</f>
        <v>0</v>
      </c>
      <c r="AH58" s="366"/>
      <c r="AI58" s="366"/>
      <c r="AJ58" s="366"/>
      <c r="AK58" s="366"/>
      <c r="AL58" s="366"/>
      <c r="AM58" s="366"/>
      <c r="AN58" s="373">
        <f t="shared" si="0"/>
        <v>0</v>
      </c>
      <c r="AO58" s="366"/>
      <c r="AP58" s="366"/>
      <c r="AQ58" s="91" t="s">
        <v>79</v>
      </c>
      <c r="AR58" s="92"/>
      <c r="AS58" s="93">
        <f>ROUND(SUM(AS59:AS60),0)</f>
        <v>0</v>
      </c>
      <c r="AT58" s="94">
        <f t="shared" si="1"/>
        <v>0</v>
      </c>
      <c r="AU58" s="95">
        <f>ROUND(SUM(AU59:AU60),5)</f>
        <v>0</v>
      </c>
      <c r="AV58" s="94">
        <f>ROUND(AZ58*L29,0)</f>
        <v>0</v>
      </c>
      <c r="AW58" s="94">
        <f>ROUND(BA58*L30,0)</f>
        <v>0</v>
      </c>
      <c r="AX58" s="94">
        <f>ROUND(BB58*L29,0)</f>
        <v>0</v>
      </c>
      <c r="AY58" s="94">
        <f>ROUND(BC58*L30,0)</f>
        <v>0</v>
      </c>
      <c r="AZ58" s="94">
        <f>ROUND(SUM(AZ59:AZ60),0)</f>
        <v>0</v>
      </c>
      <c r="BA58" s="94">
        <f>ROUND(SUM(BA59:BA60),0)</f>
        <v>0</v>
      </c>
      <c r="BB58" s="94">
        <f>ROUND(SUM(BB59:BB60),0)</f>
        <v>0</v>
      </c>
      <c r="BC58" s="94">
        <f>ROUND(SUM(BC59:BC60),0)</f>
        <v>0</v>
      </c>
      <c r="BD58" s="96">
        <f>ROUND(SUM(BD59:BD60),0)</f>
        <v>0</v>
      </c>
      <c r="BS58" s="97" t="s">
        <v>72</v>
      </c>
      <c r="BT58" s="97" t="s">
        <v>34</v>
      </c>
      <c r="BU58" s="97" t="s">
        <v>74</v>
      </c>
      <c r="BV58" s="97" t="s">
        <v>75</v>
      </c>
      <c r="BW58" s="97" t="s">
        <v>92</v>
      </c>
      <c r="BX58" s="97" t="s">
        <v>5</v>
      </c>
      <c r="CL58" s="97" t="s">
        <v>19</v>
      </c>
      <c r="CM58" s="97" t="s">
        <v>81</v>
      </c>
    </row>
    <row r="59" spans="1:91" s="4" customFormat="1" ht="16.5" customHeight="1">
      <c r="A59" s="98" t="s">
        <v>82</v>
      </c>
      <c r="B59" s="53"/>
      <c r="C59" s="99"/>
      <c r="D59" s="99"/>
      <c r="E59" s="340" t="s">
        <v>93</v>
      </c>
      <c r="F59" s="340"/>
      <c r="G59" s="340"/>
      <c r="H59" s="340"/>
      <c r="I59" s="340"/>
      <c r="J59" s="99"/>
      <c r="K59" s="340" t="s">
        <v>94</v>
      </c>
      <c r="L59" s="340"/>
      <c r="M59" s="340"/>
      <c r="N59" s="340"/>
      <c r="O59" s="340"/>
      <c r="P59" s="340"/>
      <c r="Q59" s="340"/>
      <c r="R59" s="340"/>
      <c r="S59" s="340"/>
      <c r="T59" s="340"/>
      <c r="U59" s="340"/>
      <c r="V59" s="340"/>
      <c r="W59" s="340"/>
      <c r="X59" s="340"/>
      <c r="Y59" s="340"/>
      <c r="Z59" s="340"/>
      <c r="AA59" s="340"/>
      <c r="AB59" s="340"/>
      <c r="AC59" s="340"/>
      <c r="AD59" s="340"/>
      <c r="AE59" s="340"/>
      <c r="AF59" s="340"/>
      <c r="AG59" s="367">
        <f>'SO02a - Chodník - ul.Kory...'!J32</f>
        <v>0</v>
      </c>
      <c r="AH59" s="368"/>
      <c r="AI59" s="368"/>
      <c r="AJ59" s="368"/>
      <c r="AK59" s="368"/>
      <c r="AL59" s="368"/>
      <c r="AM59" s="368"/>
      <c r="AN59" s="367">
        <f t="shared" si="0"/>
        <v>0</v>
      </c>
      <c r="AO59" s="368"/>
      <c r="AP59" s="368"/>
      <c r="AQ59" s="100" t="s">
        <v>85</v>
      </c>
      <c r="AR59" s="55"/>
      <c r="AS59" s="101">
        <v>0</v>
      </c>
      <c r="AT59" s="102">
        <f t="shared" si="1"/>
        <v>0</v>
      </c>
      <c r="AU59" s="103">
        <f>'SO02a - Chodník - ul.Kory...'!P91</f>
        <v>0</v>
      </c>
      <c r="AV59" s="102">
        <f>'SO02a - Chodník - ul.Kory...'!J35</f>
        <v>0</v>
      </c>
      <c r="AW59" s="102">
        <f>'SO02a - Chodník - ul.Kory...'!J36</f>
        <v>0</v>
      </c>
      <c r="AX59" s="102">
        <f>'SO02a - Chodník - ul.Kory...'!J37</f>
        <v>0</v>
      </c>
      <c r="AY59" s="102">
        <f>'SO02a - Chodník - ul.Kory...'!J38</f>
        <v>0</v>
      </c>
      <c r="AZ59" s="102">
        <f>'SO02a - Chodník - ul.Kory...'!F35</f>
        <v>0</v>
      </c>
      <c r="BA59" s="102">
        <f>'SO02a - Chodník - ul.Kory...'!F36</f>
        <v>0</v>
      </c>
      <c r="BB59" s="102">
        <f>'SO02a - Chodník - ul.Kory...'!F37</f>
        <v>0</v>
      </c>
      <c r="BC59" s="102">
        <f>'SO02a - Chodník - ul.Kory...'!F38</f>
        <v>0</v>
      </c>
      <c r="BD59" s="104">
        <f>'SO02a - Chodník - ul.Kory...'!F39</f>
        <v>0</v>
      </c>
      <c r="BT59" s="105" t="s">
        <v>81</v>
      </c>
      <c r="BV59" s="105" t="s">
        <v>75</v>
      </c>
      <c r="BW59" s="105" t="s">
        <v>95</v>
      </c>
      <c r="BX59" s="105" t="s">
        <v>92</v>
      </c>
      <c r="CL59" s="105" t="s">
        <v>19</v>
      </c>
    </row>
    <row r="60" spans="1:91" s="4" customFormat="1" ht="23.25" customHeight="1">
      <c r="A60" s="98" t="s">
        <v>82</v>
      </c>
      <c r="B60" s="53"/>
      <c r="C60" s="99"/>
      <c r="D60" s="99"/>
      <c r="E60" s="340" t="s">
        <v>96</v>
      </c>
      <c r="F60" s="340"/>
      <c r="G60" s="340"/>
      <c r="H60" s="340"/>
      <c r="I60" s="340"/>
      <c r="J60" s="99"/>
      <c r="K60" s="340" t="s">
        <v>97</v>
      </c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  <c r="W60" s="340"/>
      <c r="X60" s="340"/>
      <c r="Y60" s="340"/>
      <c r="Z60" s="340"/>
      <c r="AA60" s="340"/>
      <c r="AB60" s="340"/>
      <c r="AC60" s="340"/>
      <c r="AD60" s="340"/>
      <c r="AE60" s="340"/>
      <c r="AF60" s="340"/>
      <c r="AG60" s="367">
        <f>'SO02b - Chodník - ul.Kory...'!J32</f>
        <v>0</v>
      </c>
      <c r="AH60" s="368"/>
      <c r="AI60" s="368"/>
      <c r="AJ60" s="368"/>
      <c r="AK60" s="368"/>
      <c r="AL60" s="368"/>
      <c r="AM60" s="368"/>
      <c r="AN60" s="367">
        <f t="shared" si="0"/>
        <v>0</v>
      </c>
      <c r="AO60" s="368"/>
      <c r="AP60" s="368"/>
      <c r="AQ60" s="100" t="s">
        <v>85</v>
      </c>
      <c r="AR60" s="55"/>
      <c r="AS60" s="101">
        <v>0</v>
      </c>
      <c r="AT60" s="102">
        <f t="shared" si="1"/>
        <v>0</v>
      </c>
      <c r="AU60" s="103">
        <f>'SO02b - Chodník - ul.Kory...'!P91</f>
        <v>0</v>
      </c>
      <c r="AV60" s="102">
        <f>'SO02b - Chodník - ul.Kory...'!J35</f>
        <v>0</v>
      </c>
      <c r="AW60" s="102">
        <f>'SO02b - Chodník - ul.Kory...'!J36</f>
        <v>0</v>
      </c>
      <c r="AX60" s="102">
        <f>'SO02b - Chodník - ul.Kory...'!J37</f>
        <v>0</v>
      </c>
      <c r="AY60" s="102">
        <f>'SO02b - Chodník - ul.Kory...'!J38</f>
        <v>0</v>
      </c>
      <c r="AZ60" s="102">
        <f>'SO02b - Chodník - ul.Kory...'!F35</f>
        <v>0</v>
      </c>
      <c r="BA60" s="102">
        <f>'SO02b - Chodník - ul.Kory...'!F36</f>
        <v>0</v>
      </c>
      <c r="BB60" s="102">
        <f>'SO02b - Chodník - ul.Kory...'!F37</f>
        <v>0</v>
      </c>
      <c r="BC60" s="102">
        <f>'SO02b - Chodník - ul.Kory...'!F38</f>
        <v>0</v>
      </c>
      <c r="BD60" s="104">
        <f>'SO02b - Chodník - ul.Kory...'!F39</f>
        <v>0</v>
      </c>
      <c r="BT60" s="105" t="s">
        <v>81</v>
      </c>
      <c r="BV60" s="105" t="s">
        <v>75</v>
      </c>
      <c r="BW60" s="105" t="s">
        <v>98</v>
      </c>
      <c r="BX60" s="105" t="s">
        <v>92</v>
      </c>
      <c r="CL60" s="105" t="s">
        <v>19</v>
      </c>
    </row>
    <row r="61" spans="1:91" s="7" customFormat="1" ht="16.5" customHeight="1">
      <c r="B61" s="88"/>
      <c r="C61" s="89"/>
      <c r="D61" s="339" t="s">
        <v>99</v>
      </c>
      <c r="E61" s="339"/>
      <c r="F61" s="339"/>
      <c r="G61" s="339"/>
      <c r="H61" s="339"/>
      <c r="I61" s="90"/>
      <c r="J61" s="339" t="s">
        <v>100</v>
      </c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65">
        <f>ROUND(SUM(AG62:AG63),0)</f>
        <v>0</v>
      </c>
      <c r="AH61" s="366"/>
      <c r="AI61" s="366"/>
      <c r="AJ61" s="366"/>
      <c r="AK61" s="366"/>
      <c r="AL61" s="366"/>
      <c r="AM61" s="366"/>
      <c r="AN61" s="373">
        <f t="shared" si="0"/>
        <v>0</v>
      </c>
      <c r="AO61" s="366"/>
      <c r="AP61" s="366"/>
      <c r="AQ61" s="91" t="s">
        <v>79</v>
      </c>
      <c r="AR61" s="92"/>
      <c r="AS61" s="93">
        <f>ROUND(SUM(AS62:AS63),0)</f>
        <v>0</v>
      </c>
      <c r="AT61" s="94">
        <f t="shared" si="1"/>
        <v>0</v>
      </c>
      <c r="AU61" s="95">
        <f>ROUND(SUM(AU62:AU63),5)</f>
        <v>0</v>
      </c>
      <c r="AV61" s="94">
        <f>ROUND(AZ61*L29,0)</f>
        <v>0</v>
      </c>
      <c r="AW61" s="94">
        <f>ROUND(BA61*L30,0)</f>
        <v>0</v>
      </c>
      <c r="AX61" s="94">
        <f>ROUND(BB61*L29,0)</f>
        <v>0</v>
      </c>
      <c r="AY61" s="94">
        <f>ROUND(BC61*L30,0)</f>
        <v>0</v>
      </c>
      <c r="AZ61" s="94">
        <f>ROUND(SUM(AZ62:AZ63),0)</f>
        <v>0</v>
      </c>
      <c r="BA61" s="94">
        <f>ROUND(SUM(BA62:BA63),0)</f>
        <v>0</v>
      </c>
      <c r="BB61" s="94">
        <f>ROUND(SUM(BB62:BB63),0)</f>
        <v>0</v>
      </c>
      <c r="BC61" s="94">
        <f>ROUND(SUM(BC62:BC63),0)</f>
        <v>0</v>
      </c>
      <c r="BD61" s="96">
        <f>ROUND(SUM(BD62:BD63),0)</f>
        <v>0</v>
      </c>
      <c r="BS61" s="97" t="s">
        <v>72</v>
      </c>
      <c r="BT61" s="97" t="s">
        <v>34</v>
      </c>
      <c r="BU61" s="97" t="s">
        <v>74</v>
      </c>
      <c r="BV61" s="97" t="s">
        <v>75</v>
      </c>
      <c r="BW61" s="97" t="s">
        <v>101</v>
      </c>
      <c r="BX61" s="97" t="s">
        <v>5</v>
      </c>
      <c r="CL61" s="97" t="s">
        <v>19</v>
      </c>
      <c r="CM61" s="97" t="s">
        <v>81</v>
      </c>
    </row>
    <row r="62" spans="1:91" s="4" customFormat="1" ht="16.5" customHeight="1">
      <c r="A62" s="98" t="s">
        <v>82</v>
      </c>
      <c r="B62" s="53"/>
      <c r="C62" s="99"/>
      <c r="D62" s="99"/>
      <c r="E62" s="340" t="s">
        <v>102</v>
      </c>
      <c r="F62" s="340"/>
      <c r="G62" s="340"/>
      <c r="H62" s="340"/>
      <c r="I62" s="340"/>
      <c r="J62" s="99"/>
      <c r="K62" s="340" t="s">
        <v>103</v>
      </c>
      <c r="L62" s="340"/>
      <c r="M62" s="340"/>
      <c r="N62" s="340"/>
      <c r="O62" s="340"/>
      <c r="P62" s="340"/>
      <c r="Q62" s="340"/>
      <c r="R62" s="340"/>
      <c r="S62" s="340"/>
      <c r="T62" s="340"/>
      <c r="U62" s="340"/>
      <c r="V62" s="340"/>
      <c r="W62" s="340"/>
      <c r="X62" s="340"/>
      <c r="Y62" s="340"/>
      <c r="Z62" s="340"/>
      <c r="AA62" s="340"/>
      <c r="AB62" s="340"/>
      <c r="AC62" s="340"/>
      <c r="AD62" s="340"/>
      <c r="AE62" s="340"/>
      <c r="AF62" s="340"/>
      <c r="AG62" s="367">
        <f>'300a - Vodohospodářské ob...'!J32</f>
        <v>0</v>
      </c>
      <c r="AH62" s="368"/>
      <c r="AI62" s="368"/>
      <c r="AJ62" s="368"/>
      <c r="AK62" s="368"/>
      <c r="AL62" s="368"/>
      <c r="AM62" s="368"/>
      <c r="AN62" s="367">
        <f t="shared" si="0"/>
        <v>0</v>
      </c>
      <c r="AO62" s="368"/>
      <c r="AP62" s="368"/>
      <c r="AQ62" s="100" t="s">
        <v>85</v>
      </c>
      <c r="AR62" s="55"/>
      <c r="AS62" s="101">
        <v>0</v>
      </c>
      <c r="AT62" s="102">
        <f t="shared" si="1"/>
        <v>0</v>
      </c>
      <c r="AU62" s="103">
        <f>'300a - Vodohospodářské ob...'!P93</f>
        <v>0</v>
      </c>
      <c r="AV62" s="102">
        <f>'300a - Vodohospodářské ob...'!J35</f>
        <v>0</v>
      </c>
      <c r="AW62" s="102">
        <f>'300a - Vodohospodářské ob...'!J36</f>
        <v>0</v>
      </c>
      <c r="AX62" s="102">
        <f>'300a - Vodohospodářské ob...'!J37</f>
        <v>0</v>
      </c>
      <c r="AY62" s="102">
        <f>'300a - Vodohospodářské ob...'!J38</f>
        <v>0</v>
      </c>
      <c r="AZ62" s="102">
        <f>'300a - Vodohospodářské ob...'!F35</f>
        <v>0</v>
      </c>
      <c r="BA62" s="102">
        <f>'300a - Vodohospodářské ob...'!F36</f>
        <v>0</v>
      </c>
      <c r="BB62" s="102">
        <f>'300a - Vodohospodářské ob...'!F37</f>
        <v>0</v>
      </c>
      <c r="BC62" s="102">
        <f>'300a - Vodohospodářské ob...'!F38</f>
        <v>0</v>
      </c>
      <c r="BD62" s="104">
        <f>'300a - Vodohospodářské ob...'!F39</f>
        <v>0</v>
      </c>
      <c r="BT62" s="105" t="s">
        <v>81</v>
      </c>
      <c r="BV62" s="105" t="s">
        <v>75</v>
      </c>
      <c r="BW62" s="105" t="s">
        <v>104</v>
      </c>
      <c r="BX62" s="105" t="s">
        <v>101</v>
      </c>
      <c r="CL62" s="105" t="s">
        <v>19</v>
      </c>
    </row>
    <row r="63" spans="1:91" s="4" customFormat="1" ht="23.25" customHeight="1">
      <c r="A63" s="98" t="s">
        <v>82</v>
      </c>
      <c r="B63" s="53"/>
      <c r="C63" s="99"/>
      <c r="D63" s="99"/>
      <c r="E63" s="340" t="s">
        <v>105</v>
      </c>
      <c r="F63" s="340"/>
      <c r="G63" s="340"/>
      <c r="H63" s="340"/>
      <c r="I63" s="340"/>
      <c r="J63" s="99"/>
      <c r="K63" s="340" t="s">
        <v>106</v>
      </c>
      <c r="L63" s="340"/>
      <c r="M63" s="340"/>
      <c r="N63" s="340"/>
      <c r="O63" s="340"/>
      <c r="P63" s="340"/>
      <c r="Q63" s="340"/>
      <c r="R63" s="340"/>
      <c r="S63" s="340"/>
      <c r="T63" s="340"/>
      <c r="U63" s="340"/>
      <c r="V63" s="340"/>
      <c r="W63" s="340"/>
      <c r="X63" s="340"/>
      <c r="Y63" s="340"/>
      <c r="Z63" s="340"/>
      <c r="AA63" s="340"/>
      <c r="AB63" s="340"/>
      <c r="AC63" s="340"/>
      <c r="AD63" s="340"/>
      <c r="AE63" s="340"/>
      <c r="AF63" s="340"/>
      <c r="AG63" s="367">
        <f>'300b - Vodohospodářské ob...'!J32</f>
        <v>0</v>
      </c>
      <c r="AH63" s="368"/>
      <c r="AI63" s="368"/>
      <c r="AJ63" s="368"/>
      <c r="AK63" s="368"/>
      <c r="AL63" s="368"/>
      <c r="AM63" s="368"/>
      <c r="AN63" s="367">
        <f t="shared" si="0"/>
        <v>0</v>
      </c>
      <c r="AO63" s="368"/>
      <c r="AP63" s="368"/>
      <c r="AQ63" s="100" t="s">
        <v>85</v>
      </c>
      <c r="AR63" s="55"/>
      <c r="AS63" s="101">
        <v>0</v>
      </c>
      <c r="AT63" s="102">
        <f t="shared" si="1"/>
        <v>0</v>
      </c>
      <c r="AU63" s="103">
        <f>'300b - Vodohospodářské ob...'!P93</f>
        <v>0</v>
      </c>
      <c r="AV63" s="102">
        <f>'300b - Vodohospodářské ob...'!J35</f>
        <v>0</v>
      </c>
      <c r="AW63" s="102">
        <f>'300b - Vodohospodářské ob...'!J36</f>
        <v>0</v>
      </c>
      <c r="AX63" s="102">
        <f>'300b - Vodohospodářské ob...'!J37</f>
        <v>0</v>
      </c>
      <c r="AY63" s="102">
        <f>'300b - Vodohospodářské ob...'!J38</f>
        <v>0</v>
      </c>
      <c r="AZ63" s="102">
        <f>'300b - Vodohospodářské ob...'!F35</f>
        <v>0</v>
      </c>
      <c r="BA63" s="102">
        <f>'300b - Vodohospodářské ob...'!F36</f>
        <v>0</v>
      </c>
      <c r="BB63" s="102">
        <f>'300b - Vodohospodářské ob...'!F37</f>
        <v>0</v>
      </c>
      <c r="BC63" s="102">
        <f>'300b - Vodohospodářské ob...'!F38</f>
        <v>0</v>
      </c>
      <c r="BD63" s="104">
        <f>'300b - Vodohospodářské ob...'!F39</f>
        <v>0</v>
      </c>
      <c r="BT63" s="105" t="s">
        <v>81</v>
      </c>
      <c r="BV63" s="105" t="s">
        <v>75</v>
      </c>
      <c r="BW63" s="105" t="s">
        <v>107</v>
      </c>
      <c r="BX63" s="105" t="s">
        <v>101</v>
      </c>
      <c r="CL63" s="105" t="s">
        <v>19</v>
      </c>
    </row>
    <row r="64" spans="1:91" s="7" customFormat="1" ht="16.5" customHeight="1">
      <c r="B64" s="88"/>
      <c r="C64" s="89"/>
      <c r="D64" s="339" t="s">
        <v>108</v>
      </c>
      <c r="E64" s="339"/>
      <c r="F64" s="339"/>
      <c r="G64" s="339"/>
      <c r="H64" s="339"/>
      <c r="I64" s="90"/>
      <c r="J64" s="339" t="s">
        <v>109</v>
      </c>
      <c r="K64" s="339"/>
      <c r="L64" s="339"/>
      <c r="M64" s="339"/>
      <c r="N64" s="339"/>
      <c r="O64" s="339"/>
      <c r="P64" s="339"/>
      <c r="Q64" s="339"/>
      <c r="R64" s="339"/>
      <c r="S64" s="339"/>
      <c r="T64" s="339"/>
      <c r="U64" s="339"/>
      <c r="V64" s="339"/>
      <c r="W64" s="339"/>
      <c r="X64" s="339"/>
      <c r="Y64" s="339"/>
      <c r="Z64" s="339"/>
      <c r="AA64" s="339"/>
      <c r="AB64" s="339"/>
      <c r="AC64" s="339"/>
      <c r="AD64" s="339"/>
      <c r="AE64" s="339"/>
      <c r="AF64" s="339"/>
      <c r="AG64" s="365">
        <f>ROUND(AG65,0)</f>
        <v>0</v>
      </c>
      <c r="AH64" s="366"/>
      <c r="AI64" s="366"/>
      <c r="AJ64" s="366"/>
      <c r="AK64" s="366"/>
      <c r="AL64" s="366"/>
      <c r="AM64" s="366"/>
      <c r="AN64" s="373">
        <f t="shared" si="0"/>
        <v>0</v>
      </c>
      <c r="AO64" s="366"/>
      <c r="AP64" s="366"/>
      <c r="AQ64" s="91" t="s">
        <v>79</v>
      </c>
      <c r="AR64" s="92"/>
      <c r="AS64" s="93">
        <f>ROUND(AS65,0)</f>
        <v>0</v>
      </c>
      <c r="AT64" s="94">
        <f t="shared" si="1"/>
        <v>0</v>
      </c>
      <c r="AU64" s="95">
        <f>ROUND(AU65,5)</f>
        <v>0</v>
      </c>
      <c r="AV64" s="94">
        <f>ROUND(AZ64*L29,0)</f>
        <v>0</v>
      </c>
      <c r="AW64" s="94">
        <f>ROUND(BA64*L30,0)</f>
        <v>0</v>
      </c>
      <c r="AX64" s="94">
        <f>ROUND(BB64*L29,0)</f>
        <v>0</v>
      </c>
      <c r="AY64" s="94">
        <f>ROUND(BC64*L30,0)</f>
        <v>0</v>
      </c>
      <c r="AZ64" s="94">
        <f>ROUND(AZ65,0)</f>
        <v>0</v>
      </c>
      <c r="BA64" s="94">
        <f>ROUND(BA65,0)</f>
        <v>0</v>
      </c>
      <c r="BB64" s="94">
        <f>ROUND(BB65,0)</f>
        <v>0</v>
      </c>
      <c r="BC64" s="94">
        <f>ROUND(BC65,0)</f>
        <v>0</v>
      </c>
      <c r="BD64" s="96">
        <f>ROUND(BD65,0)</f>
        <v>0</v>
      </c>
      <c r="BS64" s="97" t="s">
        <v>72</v>
      </c>
      <c r="BT64" s="97" t="s">
        <v>34</v>
      </c>
      <c r="BU64" s="97" t="s">
        <v>74</v>
      </c>
      <c r="BV64" s="97" t="s">
        <v>75</v>
      </c>
      <c r="BW64" s="97" t="s">
        <v>110</v>
      </c>
      <c r="BX64" s="97" t="s">
        <v>5</v>
      </c>
      <c r="CL64" s="97" t="s">
        <v>19</v>
      </c>
      <c r="CM64" s="97" t="s">
        <v>81</v>
      </c>
    </row>
    <row r="65" spans="1:91" s="4" customFormat="1" ht="16.5" customHeight="1">
      <c r="A65" s="98" t="s">
        <v>82</v>
      </c>
      <c r="B65" s="53"/>
      <c r="C65" s="99"/>
      <c r="D65" s="99"/>
      <c r="E65" s="340" t="s">
        <v>111</v>
      </c>
      <c r="F65" s="340"/>
      <c r="G65" s="340"/>
      <c r="H65" s="340"/>
      <c r="I65" s="340"/>
      <c r="J65" s="99"/>
      <c r="K65" s="340" t="s">
        <v>112</v>
      </c>
      <c r="L65" s="340"/>
      <c r="M65" s="340"/>
      <c r="N65" s="340"/>
      <c r="O65" s="340"/>
      <c r="P65" s="340"/>
      <c r="Q65" s="340"/>
      <c r="R65" s="340"/>
      <c r="S65" s="340"/>
      <c r="T65" s="340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67">
        <f>'400-1 - VO ul. Korycanská'!J32</f>
        <v>0</v>
      </c>
      <c r="AH65" s="368"/>
      <c r="AI65" s="368"/>
      <c r="AJ65" s="368"/>
      <c r="AK65" s="368"/>
      <c r="AL65" s="368"/>
      <c r="AM65" s="368"/>
      <c r="AN65" s="367">
        <f t="shared" si="0"/>
        <v>0</v>
      </c>
      <c r="AO65" s="368"/>
      <c r="AP65" s="368"/>
      <c r="AQ65" s="100" t="s">
        <v>85</v>
      </c>
      <c r="AR65" s="55"/>
      <c r="AS65" s="101">
        <v>0</v>
      </c>
      <c r="AT65" s="102">
        <f t="shared" si="1"/>
        <v>0</v>
      </c>
      <c r="AU65" s="103">
        <f>'400-1 - VO ul. Korycanská'!P87</f>
        <v>0</v>
      </c>
      <c r="AV65" s="102">
        <f>'400-1 - VO ul. Korycanská'!J35</f>
        <v>0</v>
      </c>
      <c r="AW65" s="102">
        <f>'400-1 - VO ul. Korycanská'!J36</f>
        <v>0</v>
      </c>
      <c r="AX65" s="102">
        <f>'400-1 - VO ul. Korycanská'!J37</f>
        <v>0</v>
      </c>
      <c r="AY65" s="102">
        <f>'400-1 - VO ul. Korycanská'!J38</f>
        <v>0</v>
      </c>
      <c r="AZ65" s="102">
        <f>'400-1 - VO ul. Korycanská'!F35</f>
        <v>0</v>
      </c>
      <c r="BA65" s="102">
        <f>'400-1 - VO ul. Korycanská'!F36</f>
        <v>0</v>
      </c>
      <c r="BB65" s="102">
        <f>'400-1 - VO ul. Korycanská'!F37</f>
        <v>0</v>
      </c>
      <c r="BC65" s="102">
        <f>'400-1 - VO ul. Korycanská'!F38</f>
        <v>0</v>
      </c>
      <c r="BD65" s="104">
        <f>'400-1 - VO ul. Korycanská'!F39</f>
        <v>0</v>
      </c>
      <c r="BT65" s="105" t="s">
        <v>81</v>
      </c>
      <c r="BV65" s="105" t="s">
        <v>75</v>
      </c>
      <c r="BW65" s="105" t="s">
        <v>113</v>
      </c>
      <c r="BX65" s="105" t="s">
        <v>110</v>
      </c>
      <c r="CL65" s="105" t="s">
        <v>19</v>
      </c>
    </row>
    <row r="66" spans="1:91" s="7" customFormat="1" ht="16.5" customHeight="1">
      <c r="A66" s="98" t="s">
        <v>82</v>
      </c>
      <c r="B66" s="88"/>
      <c r="C66" s="89"/>
      <c r="D66" s="339" t="s">
        <v>114</v>
      </c>
      <c r="E66" s="339"/>
      <c r="F66" s="339"/>
      <c r="G66" s="339"/>
      <c r="H66" s="339"/>
      <c r="I66" s="90"/>
      <c r="J66" s="339" t="s">
        <v>115</v>
      </c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73">
        <f>'VON - Vedlejší a ostatní ...'!J30</f>
        <v>0</v>
      </c>
      <c r="AH66" s="366"/>
      <c r="AI66" s="366"/>
      <c r="AJ66" s="366"/>
      <c r="AK66" s="366"/>
      <c r="AL66" s="366"/>
      <c r="AM66" s="366"/>
      <c r="AN66" s="373">
        <f t="shared" si="0"/>
        <v>0</v>
      </c>
      <c r="AO66" s="366"/>
      <c r="AP66" s="366"/>
      <c r="AQ66" s="91" t="s">
        <v>79</v>
      </c>
      <c r="AR66" s="92"/>
      <c r="AS66" s="106">
        <v>0</v>
      </c>
      <c r="AT66" s="107">
        <f t="shared" si="1"/>
        <v>0</v>
      </c>
      <c r="AU66" s="108">
        <f>'VON - Vedlejší a ostatní ...'!P83</f>
        <v>0</v>
      </c>
      <c r="AV66" s="107">
        <f>'VON - Vedlejší a ostatní ...'!J33</f>
        <v>0</v>
      </c>
      <c r="AW66" s="107">
        <f>'VON - Vedlejší a ostatní ...'!J34</f>
        <v>0</v>
      </c>
      <c r="AX66" s="107">
        <f>'VON - Vedlejší a ostatní ...'!J35</f>
        <v>0</v>
      </c>
      <c r="AY66" s="107">
        <f>'VON - Vedlejší a ostatní ...'!J36</f>
        <v>0</v>
      </c>
      <c r="AZ66" s="107">
        <f>'VON - Vedlejší a ostatní ...'!F33</f>
        <v>0</v>
      </c>
      <c r="BA66" s="107">
        <f>'VON - Vedlejší a ostatní ...'!F34</f>
        <v>0</v>
      </c>
      <c r="BB66" s="107">
        <f>'VON - Vedlejší a ostatní ...'!F35</f>
        <v>0</v>
      </c>
      <c r="BC66" s="107">
        <f>'VON - Vedlejší a ostatní ...'!F36</f>
        <v>0</v>
      </c>
      <c r="BD66" s="109">
        <f>'VON - Vedlejší a ostatní ...'!F37</f>
        <v>0</v>
      </c>
      <c r="BT66" s="97" t="s">
        <v>34</v>
      </c>
      <c r="BV66" s="97" t="s">
        <v>75</v>
      </c>
      <c r="BW66" s="97" t="s">
        <v>116</v>
      </c>
      <c r="BX66" s="97" t="s">
        <v>5</v>
      </c>
      <c r="CL66" s="97" t="s">
        <v>19</v>
      </c>
      <c r="CM66" s="97" t="s">
        <v>81</v>
      </c>
    </row>
    <row r="67" spans="1:91" s="2" customFormat="1" ht="30" customHeight="1">
      <c r="A67" s="36"/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41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</row>
    <row r="68" spans="1:91" s="2" customFormat="1" ht="6.95" customHeight="1">
      <c r="A68" s="36"/>
      <c r="B68" s="49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41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</row>
  </sheetData>
  <sheetProtection algorithmName="SHA-512" hashValue="1HA8VBn5owGdUMsAQRIkwAnUQ++BbSiESB1wfSTG+KkfOGBXWQrieg86q1FUpVRY8Txp2fyrkTM7FsMuREZcIw==" saltValue="6X0YQ5nExL3zJF43oNsBEMschpZ3f6aSvcB9Q5L/3KWh8hOZyPLDq7sWKPA3DJ+L4hoDJWzQdFEEexeUud9Y9Q==" spinCount="100000" sheet="1" objects="1" scenarios="1" formatColumns="0" formatRows="0"/>
  <mergeCells count="86">
    <mergeCell ref="AN58:AP58"/>
    <mergeCell ref="AS49:AT51"/>
    <mergeCell ref="AN65:AP65"/>
    <mergeCell ref="AG65:AM65"/>
    <mergeCell ref="AN66:AP66"/>
    <mergeCell ref="AG66:AM66"/>
    <mergeCell ref="AN54:AP54"/>
    <mergeCell ref="AR2:BE2"/>
    <mergeCell ref="AG58:AM58"/>
    <mergeCell ref="AG64:AM64"/>
    <mergeCell ref="AG63:AM63"/>
    <mergeCell ref="AG62:AM62"/>
    <mergeCell ref="AG61:AM61"/>
    <mergeCell ref="AG57:AM57"/>
    <mergeCell ref="AG60:AM60"/>
    <mergeCell ref="AG52:AM52"/>
    <mergeCell ref="AG55:AM55"/>
    <mergeCell ref="AG59:AM59"/>
    <mergeCell ref="AG56:AM56"/>
    <mergeCell ref="AM47:AN47"/>
    <mergeCell ref="AM49:AP49"/>
    <mergeCell ref="AM50:AP50"/>
    <mergeCell ref="AN55:AP55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K56:AF56"/>
    <mergeCell ref="L45:AO45"/>
    <mergeCell ref="E65:I65"/>
    <mergeCell ref="K65:AF65"/>
    <mergeCell ref="D66:H66"/>
    <mergeCell ref="J66:AF66"/>
    <mergeCell ref="AG54:AM54"/>
    <mergeCell ref="AN57:AP57"/>
    <mergeCell ref="AN64:AP64"/>
    <mergeCell ref="AN63:AP63"/>
    <mergeCell ref="AN56:AP56"/>
    <mergeCell ref="AN52:AP52"/>
    <mergeCell ref="AN62:AP62"/>
    <mergeCell ref="AN59:AP59"/>
    <mergeCell ref="AN61:AP61"/>
    <mergeCell ref="AN60:AP60"/>
    <mergeCell ref="K57:AF57"/>
    <mergeCell ref="K60:AF60"/>
    <mergeCell ref="K62:AF62"/>
    <mergeCell ref="K59:AF59"/>
    <mergeCell ref="K63:AF63"/>
    <mergeCell ref="C52:G52"/>
    <mergeCell ref="D64:H64"/>
    <mergeCell ref="D58:H58"/>
    <mergeCell ref="D55:H55"/>
    <mergeCell ref="D61:H61"/>
    <mergeCell ref="E59:I59"/>
    <mergeCell ref="E56:I56"/>
    <mergeCell ref="E60:I60"/>
    <mergeCell ref="E62:I62"/>
    <mergeCell ref="E63:I63"/>
    <mergeCell ref="E57:I57"/>
    <mergeCell ref="I52:AF52"/>
    <mergeCell ref="J61:AF61"/>
    <mergeCell ref="J55:AF55"/>
    <mergeCell ref="J58:AF58"/>
    <mergeCell ref="J64:AF64"/>
  </mergeCells>
  <hyperlinks>
    <hyperlink ref="A56" location="'SO01a - Chodník - ul.Hlav...'!C2" display="/"/>
    <hyperlink ref="A57" location="'SO01b - Chodník - ul.Hlav...'!C2" display="/"/>
    <hyperlink ref="A59" location="'SO02a - Chodník - ul.Kory...'!C2" display="/"/>
    <hyperlink ref="A60" location="'SO02b - Chodník - ul.Kory...'!C2" display="/"/>
    <hyperlink ref="A62" location="'300a - Vodohospodářské ob...'!C2" display="/"/>
    <hyperlink ref="A63" location="'300b - Vodohospodářské ob...'!C2" display="/"/>
    <hyperlink ref="A65" location="'400-1 - VO ul. Korycanská'!C2" display="/"/>
    <hyperlink ref="A6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9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86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1" customFormat="1" ht="12" customHeight="1">
      <c r="B8" s="22"/>
      <c r="D8" s="114" t="s">
        <v>118</v>
      </c>
      <c r="L8" s="22"/>
    </row>
    <row r="9" spans="1:46" s="2" customFormat="1" ht="16.5" customHeight="1">
      <c r="A9" s="36"/>
      <c r="B9" s="41"/>
      <c r="C9" s="36"/>
      <c r="D9" s="36"/>
      <c r="E9" s="381" t="s">
        <v>119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120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4" t="s">
        <v>121</v>
      </c>
      <c r="F11" s="383"/>
      <c r="G11" s="383"/>
      <c r="H11" s="383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8. 9. 2022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27</v>
      </c>
      <c r="F17" s="36"/>
      <c r="G17" s="36"/>
      <c r="H17" s="36"/>
      <c r="I17" s="114" t="s">
        <v>28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5" t="str">
        <f>'Rekapitulace stavby'!E14</f>
        <v>Vyplň údaj</v>
      </c>
      <c r="F20" s="386"/>
      <c r="G20" s="386"/>
      <c r="H20" s="386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32</v>
      </c>
      <c r="F23" s="36"/>
      <c r="G23" s="36"/>
      <c r="H23" s="36"/>
      <c r="I23" s="114" t="s">
        <v>28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35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36</v>
      </c>
      <c r="F26" s="36"/>
      <c r="G26" s="36"/>
      <c r="H26" s="36"/>
      <c r="I26" s="114" t="s">
        <v>28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37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87" t="s">
        <v>19</v>
      </c>
      <c r="F29" s="387"/>
      <c r="G29" s="387"/>
      <c r="H29" s="387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39</v>
      </c>
      <c r="E32" s="36"/>
      <c r="F32" s="36"/>
      <c r="G32" s="36"/>
      <c r="H32" s="36"/>
      <c r="I32" s="36"/>
      <c r="J32" s="122">
        <f>ROUND(J93, 0)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41</v>
      </c>
      <c r="G34" s="36"/>
      <c r="H34" s="36"/>
      <c r="I34" s="123" t="s">
        <v>40</v>
      </c>
      <c r="J34" s="123" t="s">
        <v>42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43</v>
      </c>
      <c r="E35" s="114" t="s">
        <v>44</v>
      </c>
      <c r="F35" s="125">
        <f>ROUND((SUM(BE93:BE393)),  0)</f>
        <v>0</v>
      </c>
      <c r="G35" s="36"/>
      <c r="H35" s="36"/>
      <c r="I35" s="126">
        <v>0.21</v>
      </c>
      <c r="J35" s="125">
        <f>ROUND(((SUM(BE93:BE393))*I35),  0)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45</v>
      </c>
      <c r="F36" s="125">
        <f>ROUND((SUM(BF93:BF393)),  0)</f>
        <v>0</v>
      </c>
      <c r="G36" s="36"/>
      <c r="H36" s="36"/>
      <c r="I36" s="126">
        <v>0.15</v>
      </c>
      <c r="J36" s="125">
        <f>ROUND(((SUM(BF93:BF393))*I36),  0)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46</v>
      </c>
      <c r="F37" s="125">
        <f>ROUND((SUM(BG93:BG393)),  0)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47</v>
      </c>
      <c r="F38" s="125">
        <f>ROUND((SUM(BH93:BH393)),  0)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48</v>
      </c>
      <c r="F39" s="125">
        <f>ROUND((SUM(BI93:BI393)),  0)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49</v>
      </c>
      <c r="E41" s="129"/>
      <c r="F41" s="129"/>
      <c r="G41" s="130" t="s">
        <v>50</v>
      </c>
      <c r="H41" s="131" t="s">
        <v>51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122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8" t="str">
        <f>E7</f>
        <v>Výstavba chodníků - ul.Hlavní a Korycanská, Veliká Ves</v>
      </c>
      <c r="F50" s="389"/>
      <c r="G50" s="389"/>
      <c r="H50" s="389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8" t="s">
        <v>119</v>
      </c>
      <c r="F52" s="390"/>
      <c r="G52" s="390"/>
      <c r="H52" s="390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120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2" t="str">
        <f>E11</f>
        <v>SO01a - Chodník - ul.Hlavní - hlavní část</v>
      </c>
      <c r="F54" s="390"/>
      <c r="G54" s="390"/>
      <c r="H54" s="390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8. 9. 2022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Obec Veliká Ves</v>
      </c>
      <c r="G58" s="38"/>
      <c r="H58" s="38"/>
      <c r="I58" s="31" t="s">
        <v>31</v>
      </c>
      <c r="J58" s="34" t="str">
        <f>E23</f>
        <v>LINEA FERRA s.r.o., Vít Kovářík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35</v>
      </c>
      <c r="J59" s="34" t="str">
        <f>E26</f>
        <v>Martin Lang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123</v>
      </c>
      <c r="D61" s="139"/>
      <c r="E61" s="139"/>
      <c r="F61" s="139"/>
      <c r="G61" s="139"/>
      <c r="H61" s="139"/>
      <c r="I61" s="139"/>
      <c r="J61" s="140" t="s">
        <v>124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71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125</v>
      </c>
    </row>
    <row r="64" spans="1:47" s="9" customFormat="1" ht="24.95" customHeight="1">
      <c r="B64" s="142"/>
      <c r="C64" s="143"/>
      <c r="D64" s="144" t="s">
        <v>126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127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128</v>
      </c>
      <c r="E66" s="150"/>
      <c r="F66" s="150"/>
      <c r="G66" s="150"/>
      <c r="H66" s="150"/>
      <c r="I66" s="150"/>
      <c r="J66" s="151">
        <f>J235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129</v>
      </c>
      <c r="E67" s="150"/>
      <c r="F67" s="150"/>
      <c r="G67" s="150"/>
      <c r="H67" s="150"/>
      <c r="I67" s="150"/>
      <c r="J67" s="151">
        <f>J248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130</v>
      </c>
      <c r="E68" s="150"/>
      <c r="F68" s="150"/>
      <c r="G68" s="150"/>
      <c r="H68" s="150"/>
      <c r="I68" s="150"/>
      <c r="J68" s="151">
        <f>J293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131</v>
      </c>
      <c r="E69" s="150"/>
      <c r="F69" s="150"/>
      <c r="G69" s="150"/>
      <c r="H69" s="150"/>
      <c r="I69" s="150"/>
      <c r="J69" s="151">
        <f>J306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132</v>
      </c>
      <c r="E70" s="150"/>
      <c r="F70" s="150"/>
      <c r="G70" s="150"/>
      <c r="H70" s="150"/>
      <c r="I70" s="150"/>
      <c r="J70" s="151">
        <f>J377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133</v>
      </c>
      <c r="E71" s="150"/>
      <c r="F71" s="150"/>
      <c r="G71" s="150"/>
      <c r="H71" s="150"/>
      <c r="I71" s="150"/>
      <c r="J71" s="151">
        <f>J389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134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88" t="str">
        <f>E7</f>
        <v>Výstavba chodníků - ul.Hlavní a Korycanská, Veliká Ves</v>
      </c>
      <c r="F81" s="389"/>
      <c r="G81" s="389"/>
      <c r="H81" s="389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118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388" t="s">
        <v>119</v>
      </c>
      <c r="F83" s="390"/>
      <c r="G83" s="390"/>
      <c r="H83" s="390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120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42" t="str">
        <f>E11</f>
        <v>SO01a - Chodník - ul.Hlavní - hlavní část</v>
      </c>
      <c r="F85" s="390"/>
      <c r="G85" s="390"/>
      <c r="H85" s="390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 xml:space="preserve"> </v>
      </c>
      <c r="G87" s="38"/>
      <c r="H87" s="38"/>
      <c r="I87" s="31" t="s">
        <v>23</v>
      </c>
      <c r="J87" s="61" t="str">
        <f>IF(J14="","",J14)</f>
        <v>8. 9. 2022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25.7" customHeight="1">
      <c r="A89" s="36"/>
      <c r="B89" s="37"/>
      <c r="C89" s="31" t="s">
        <v>25</v>
      </c>
      <c r="D89" s="38"/>
      <c r="E89" s="38"/>
      <c r="F89" s="29" t="str">
        <f>E17</f>
        <v>Obec Veliká Ves</v>
      </c>
      <c r="G89" s="38"/>
      <c r="H89" s="38"/>
      <c r="I89" s="31" t="s">
        <v>31</v>
      </c>
      <c r="J89" s="34" t="str">
        <f>E23</f>
        <v>LINEA FERRA s.r.o., Vít Kovářík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35</v>
      </c>
      <c r="J90" s="34" t="str">
        <f>E26</f>
        <v>Martin Lang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135</v>
      </c>
      <c r="D92" s="156" t="s">
        <v>58</v>
      </c>
      <c r="E92" s="156" t="s">
        <v>54</v>
      </c>
      <c r="F92" s="156" t="s">
        <v>55</v>
      </c>
      <c r="G92" s="156" t="s">
        <v>136</v>
      </c>
      <c r="H92" s="156" t="s">
        <v>137</v>
      </c>
      <c r="I92" s="156" t="s">
        <v>138</v>
      </c>
      <c r="J92" s="156" t="s">
        <v>124</v>
      </c>
      <c r="K92" s="157" t="s">
        <v>139</v>
      </c>
      <c r="L92" s="158"/>
      <c r="M92" s="70" t="s">
        <v>19</v>
      </c>
      <c r="N92" s="71" t="s">
        <v>43</v>
      </c>
      <c r="O92" s="71" t="s">
        <v>140</v>
      </c>
      <c r="P92" s="71" t="s">
        <v>141</v>
      </c>
      <c r="Q92" s="71" t="s">
        <v>142</v>
      </c>
      <c r="R92" s="71" t="s">
        <v>143</v>
      </c>
      <c r="S92" s="71" t="s">
        <v>144</v>
      </c>
      <c r="T92" s="72" t="s">
        <v>145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146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389.76879140000005</v>
      </c>
      <c r="S93" s="74"/>
      <c r="T93" s="162">
        <f>T94</f>
        <v>23.81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72</v>
      </c>
      <c r="AU93" s="19" t="s">
        <v>125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72</v>
      </c>
      <c r="E94" s="167" t="s">
        <v>147</v>
      </c>
      <c r="F94" s="167" t="s">
        <v>148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P95+P235+P248+P293+P306+P377+P389</f>
        <v>0</v>
      </c>
      <c r="Q94" s="172"/>
      <c r="R94" s="173">
        <f>R95+R235+R248+R293+R306+R377+R389</f>
        <v>389.76879140000005</v>
      </c>
      <c r="S94" s="172"/>
      <c r="T94" s="174">
        <f>T95+T235+T248+T293+T306+T377+T389</f>
        <v>23.81</v>
      </c>
      <c r="AR94" s="175" t="s">
        <v>34</v>
      </c>
      <c r="AT94" s="176" t="s">
        <v>72</v>
      </c>
      <c r="AU94" s="176" t="s">
        <v>73</v>
      </c>
      <c r="AY94" s="175" t="s">
        <v>149</v>
      </c>
      <c r="BK94" s="177">
        <f>BK95+BK235+BK248+BK293+BK306+BK377+BK389</f>
        <v>0</v>
      </c>
    </row>
    <row r="95" spans="1:65" s="12" customFormat="1" ht="22.9" customHeight="1">
      <c r="B95" s="164"/>
      <c r="C95" s="165"/>
      <c r="D95" s="166" t="s">
        <v>72</v>
      </c>
      <c r="E95" s="178" t="s">
        <v>34</v>
      </c>
      <c r="F95" s="178" t="s">
        <v>150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SUM(P96:P234)</f>
        <v>0</v>
      </c>
      <c r="Q95" s="172"/>
      <c r="R95" s="173">
        <f>SUM(R96:R234)</f>
        <v>49.004800000000003</v>
      </c>
      <c r="S95" s="172"/>
      <c r="T95" s="174">
        <f>SUM(T96:T234)</f>
        <v>21.395999999999997</v>
      </c>
      <c r="AR95" s="175" t="s">
        <v>34</v>
      </c>
      <c r="AT95" s="176" t="s">
        <v>72</v>
      </c>
      <c r="AU95" s="176" t="s">
        <v>34</v>
      </c>
      <c r="AY95" s="175" t="s">
        <v>149</v>
      </c>
      <c r="BK95" s="177">
        <f>SUM(BK96:BK234)</f>
        <v>0</v>
      </c>
    </row>
    <row r="96" spans="1:65" s="2" customFormat="1" ht="16.5" customHeight="1">
      <c r="A96" s="36"/>
      <c r="B96" s="37"/>
      <c r="C96" s="180" t="s">
        <v>34</v>
      </c>
      <c r="D96" s="180" t="s">
        <v>151</v>
      </c>
      <c r="E96" s="181" t="s">
        <v>152</v>
      </c>
      <c r="F96" s="182" t="s">
        <v>153</v>
      </c>
      <c r="G96" s="183" t="s">
        <v>154</v>
      </c>
      <c r="H96" s="184">
        <v>13.3</v>
      </c>
      <c r="I96" s="185"/>
      <c r="J96" s="186">
        <f>ROUND(I96*H96,2)</f>
        <v>0</v>
      </c>
      <c r="K96" s="182" t="s">
        <v>155</v>
      </c>
      <c r="L96" s="41"/>
      <c r="M96" s="187" t="s">
        <v>19</v>
      </c>
      <c r="N96" s="188" t="s">
        <v>44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156</v>
      </c>
      <c r="AT96" s="191" t="s">
        <v>151</v>
      </c>
      <c r="AU96" s="191" t="s">
        <v>81</v>
      </c>
      <c r="AY96" s="19" t="s">
        <v>149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34</v>
      </c>
      <c r="BK96" s="192">
        <f>ROUND(I96*H96,2)</f>
        <v>0</v>
      </c>
      <c r="BL96" s="19" t="s">
        <v>156</v>
      </c>
      <c r="BM96" s="191" t="s">
        <v>157</v>
      </c>
    </row>
    <row r="97" spans="1:65" s="2" customFormat="1" ht="11.25">
      <c r="A97" s="36"/>
      <c r="B97" s="37"/>
      <c r="C97" s="38"/>
      <c r="D97" s="193" t="s">
        <v>158</v>
      </c>
      <c r="E97" s="38"/>
      <c r="F97" s="194" t="s">
        <v>159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158</v>
      </c>
      <c r="AU97" s="19" t="s">
        <v>81</v>
      </c>
    </row>
    <row r="98" spans="1:65" s="13" customFormat="1" ht="11.25">
      <c r="B98" s="198"/>
      <c r="C98" s="199"/>
      <c r="D98" s="200" t="s">
        <v>160</v>
      </c>
      <c r="E98" s="201" t="s">
        <v>19</v>
      </c>
      <c r="F98" s="202" t="s">
        <v>161</v>
      </c>
      <c r="G98" s="199"/>
      <c r="H98" s="201" t="s">
        <v>19</v>
      </c>
      <c r="I98" s="203"/>
      <c r="J98" s="199"/>
      <c r="K98" s="199"/>
      <c r="L98" s="204"/>
      <c r="M98" s="205"/>
      <c r="N98" s="206"/>
      <c r="O98" s="206"/>
      <c r="P98" s="206"/>
      <c r="Q98" s="206"/>
      <c r="R98" s="206"/>
      <c r="S98" s="206"/>
      <c r="T98" s="207"/>
      <c r="AT98" s="208" t="s">
        <v>160</v>
      </c>
      <c r="AU98" s="208" t="s">
        <v>81</v>
      </c>
      <c r="AV98" s="13" t="s">
        <v>34</v>
      </c>
      <c r="AW98" s="13" t="s">
        <v>33</v>
      </c>
      <c r="AX98" s="13" t="s">
        <v>73</v>
      </c>
      <c r="AY98" s="208" t="s">
        <v>149</v>
      </c>
    </row>
    <row r="99" spans="1:65" s="14" customFormat="1" ht="11.25">
      <c r="B99" s="209"/>
      <c r="C99" s="210"/>
      <c r="D99" s="200" t="s">
        <v>160</v>
      </c>
      <c r="E99" s="211" t="s">
        <v>19</v>
      </c>
      <c r="F99" s="212" t="s">
        <v>162</v>
      </c>
      <c r="G99" s="210"/>
      <c r="H99" s="213">
        <v>13.3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160</v>
      </c>
      <c r="AU99" s="219" t="s">
        <v>81</v>
      </c>
      <c r="AV99" s="14" t="s">
        <v>81</v>
      </c>
      <c r="AW99" s="14" t="s">
        <v>33</v>
      </c>
      <c r="AX99" s="14" t="s">
        <v>73</v>
      </c>
      <c r="AY99" s="219" t="s">
        <v>149</v>
      </c>
    </row>
    <row r="100" spans="1:65" s="15" customFormat="1" ht="11.25">
      <c r="B100" s="220"/>
      <c r="C100" s="221"/>
      <c r="D100" s="200" t="s">
        <v>160</v>
      </c>
      <c r="E100" s="222" t="s">
        <v>19</v>
      </c>
      <c r="F100" s="223" t="s">
        <v>163</v>
      </c>
      <c r="G100" s="221"/>
      <c r="H100" s="224">
        <v>13.3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160</v>
      </c>
      <c r="AU100" s="230" t="s">
        <v>81</v>
      </c>
      <c r="AV100" s="15" t="s">
        <v>156</v>
      </c>
      <c r="AW100" s="15" t="s">
        <v>33</v>
      </c>
      <c r="AX100" s="15" t="s">
        <v>34</v>
      </c>
      <c r="AY100" s="230" t="s">
        <v>149</v>
      </c>
    </row>
    <row r="101" spans="1:65" s="2" customFormat="1" ht="66.75" customHeight="1">
      <c r="A101" s="36"/>
      <c r="B101" s="37"/>
      <c r="C101" s="180" t="s">
        <v>81</v>
      </c>
      <c r="D101" s="180" t="s">
        <v>151</v>
      </c>
      <c r="E101" s="181" t="s">
        <v>164</v>
      </c>
      <c r="F101" s="182" t="s">
        <v>165</v>
      </c>
      <c r="G101" s="183" t="s">
        <v>154</v>
      </c>
      <c r="H101" s="184">
        <v>14.4</v>
      </c>
      <c r="I101" s="185"/>
      <c r="J101" s="186">
        <f>ROUND(I101*H101,2)</f>
        <v>0</v>
      </c>
      <c r="K101" s="182" t="s">
        <v>155</v>
      </c>
      <c r="L101" s="41"/>
      <c r="M101" s="187" t="s">
        <v>19</v>
      </c>
      <c r="N101" s="188" t="s">
        <v>44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0.29499999999999998</v>
      </c>
      <c r="T101" s="190">
        <f>S101*H101</f>
        <v>4.2480000000000002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156</v>
      </c>
      <c r="AT101" s="191" t="s">
        <v>151</v>
      </c>
      <c r="AU101" s="191" t="s">
        <v>81</v>
      </c>
      <c r="AY101" s="19" t="s">
        <v>149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34</v>
      </c>
      <c r="BK101" s="192">
        <f>ROUND(I101*H101,2)</f>
        <v>0</v>
      </c>
      <c r="BL101" s="19" t="s">
        <v>156</v>
      </c>
      <c r="BM101" s="191" t="s">
        <v>166</v>
      </c>
    </row>
    <row r="102" spans="1:65" s="2" customFormat="1" ht="11.25">
      <c r="A102" s="36"/>
      <c r="B102" s="37"/>
      <c r="C102" s="38"/>
      <c r="D102" s="193" t="s">
        <v>158</v>
      </c>
      <c r="E102" s="38"/>
      <c r="F102" s="194" t="s">
        <v>167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158</v>
      </c>
      <c r="AU102" s="19" t="s">
        <v>81</v>
      </c>
    </row>
    <row r="103" spans="1:65" s="13" customFormat="1" ht="11.25">
      <c r="B103" s="198"/>
      <c r="C103" s="199"/>
      <c r="D103" s="200" t="s">
        <v>160</v>
      </c>
      <c r="E103" s="201" t="s">
        <v>19</v>
      </c>
      <c r="F103" s="202" t="s">
        <v>161</v>
      </c>
      <c r="G103" s="199"/>
      <c r="H103" s="201" t="s">
        <v>19</v>
      </c>
      <c r="I103" s="203"/>
      <c r="J103" s="199"/>
      <c r="K103" s="199"/>
      <c r="L103" s="204"/>
      <c r="M103" s="205"/>
      <c r="N103" s="206"/>
      <c r="O103" s="206"/>
      <c r="P103" s="206"/>
      <c r="Q103" s="206"/>
      <c r="R103" s="206"/>
      <c r="S103" s="206"/>
      <c r="T103" s="207"/>
      <c r="AT103" s="208" t="s">
        <v>160</v>
      </c>
      <c r="AU103" s="208" t="s">
        <v>81</v>
      </c>
      <c r="AV103" s="13" t="s">
        <v>34</v>
      </c>
      <c r="AW103" s="13" t="s">
        <v>33</v>
      </c>
      <c r="AX103" s="13" t="s">
        <v>73</v>
      </c>
      <c r="AY103" s="208" t="s">
        <v>149</v>
      </c>
    </row>
    <row r="104" spans="1:65" s="14" customFormat="1" ht="11.25">
      <c r="B104" s="209"/>
      <c r="C104" s="210"/>
      <c r="D104" s="200" t="s">
        <v>160</v>
      </c>
      <c r="E104" s="211" t="s">
        <v>19</v>
      </c>
      <c r="F104" s="212" t="s">
        <v>168</v>
      </c>
      <c r="G104" s="210"/>
      <c r="H104" s="213">
        <v>14.4</v>
      </c>
      <c r="I104" s="214"/>
      <c r="J104" s="210"/>
      <c r="K104" s="210"/>
      <c r="L104" s="215"/>
      <c r="M104" s="216"/>
      <c r="N104" s="217"/>
      <c r="O104" s="217"/>
      <c r="P104" s="217"/>
      <c r="Q104" s="217"/>
      <c r="R104" s="217"/>
      <c r="S104" s="217"/>
      <c r="T104" s="218"/>
      <c r="AT104" s="219" t="s">
        <v>160</v>
      </c>
      <c r="AU104" s="219" t="s">
        <v>81</v>
      </c>
      <c r="AV104" s="14" t="s">
        <v>81</v>
      </c>
      <c r="AW104" s="14" t="s">
        <v>33</v>
      </c>
      <c r="AX104" s="14" t="s">
        <v>73</v>
      </c>
      <c r="AY104" s="219" t="s">
        <v>149</v>
      </c>
    </row>
    <row r="105" spans="1:65" s="15" customFormat="1" ht="11.25">
      <c r="B105" s="220"/>
      <c r="C105" s="221"/>
      <c r="D105" s="200" t="s">
        <v>160</v>
      </c>
      <c r="E105" s="222" t="s">
        <v>19</v>
      </c>
      <c r="F105" s="223" t="s">
        <v>163</v>
      </c>
      <c r="G105" s="221"/>
      <c r="H105" s="224">
        <v>14.4</v>
      </c>
      <c r="I105" s="225"/>
      <c r="J105" s="221"/>
      <c r="K105" s="221"/>
      <c r="L105" s="226"/>
      <c r="M105" s="227"/>
      <c r="N105" s="228"/>
      <c r="O105" s="228"/>
      <c r="P105" s="228"/>
      <c r="Q105" s="228"/>
      <c r="R105" s="228"/>
      <c r="S105" s="228"/>
      <c r="T105" s="229"/>
      <c r="AT105" s="230" t="s">
        <v>160</v>
      </c>
      <c r="AU105" s="230" t="s">
        <v>81</v>
      </c>
      <c r="AV105" s="15" t="s">
        <v>156</v>
      </c>
      <c r="AW105" s="15" t="s">
        <v>33</v>
      </c>
      <c r="AX105" s="15" t="s">
        <v>34</v>
      </c>
      <c r="AY105" s="230" t="s">
        <v>149</v>
      </c>
    </row>
    <row r="106" spans="1:65" s="2" customFormat="1" ht="66.75" customHeight="1">
      <c r="A106" s="36"/>
      <c r="B106" s="37"/>
      <c r="C106" s="180" t="s">
        <v>169</v>
      </c>
      <c r="D106" s="180" t="s">
        <v>151</v>
      </c>
      <c r="E106" s="181" t="s">
        <v>170</v>
      </c>
      <c r="F106" s="182" t="s">
        <v>171</v>
      </c>
      <c r="G106" s="183" t="s">
        <v>154</v>
      </c>
      <c r="H106" s="184">
        <v>28.5</v>
      </c>
      <c r="I106" s="185"/>
      <c r="J106" s="186">
        <f>ROUND(I106*H106,2)</f>
        <v>0</v>
      </c>
      <c r="K106" s="182" t="s">
        <v>155</v>
      </c>
      <c r="L106" s="41"/>
      <c r="M106" s="187" t="s">
        <v>19</v>
      </c>
      <c r="N106" s="188" t="s">
        <v>44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0.28999999999999998</v>
      </c>
      <c r="T106" s="190">
        <f>S106*H106</f>
        <v>8.2649999999999988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156</v>
      </c>
      <c r="AT106" s="191" t="s">
        <v>151</v>
      </c>
      <c r="AU106" s="191" t="s">
        <v>81</v>
      </c>
      <c r="AY106" s="19" t="s">
        <v>149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34</v>
      </c>
      <c r="BK106" s="192">
        <f>ROUND(I106*H106,2)</f>
        <v>0</v>
      </c>
      <c r="BL106" s="19" t="s">
        <v>156</v>
      </c>
      <c r="BM106" s="191" t="s">
        <v>172</v>
      </c>
    </row>
    <row r="107" spans="1:65" s="2" customFormat="1" ht="11.25">
      <c r="A107" s="36"/>
      <c r="B107" s="37"/>
      <c r="C107" s="38"/>
      <c r="D107" s="193" t="s">
        <v>158</v>
      </c>
      <c r="E107" s="38"/>
      <c r="F107" s="194" t="s">
        <v>173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158</v>
      </c>
      <c r="AU107" s="19" t="s">
        <v>81</v>
      </c>
    </row>
    <row r="108" spans="1:65" s="13" customFormat="1" ht="11.25">
      <c r="B108" s="198"/>
      <c r="C108" s="199"/>
      <c r="D108" s="200" t="s">
        <v>160</v>
      </c>
      <c r="E108" s="201" t="s">
        <v>19</v>
      </c>
      <c r="F108" s="202" t="s">
        <v>174</v>
      </c>
      <c r="G108" s="199"/>
      <c r="H108" s="201" t="s">
        <v>19</v>
      </c>
      <c r="I108" s="203"/>
      <c r="J108" s="199"/>
      <c r="K108" s="199"/>
      <c r="L108" s="204"/>
      <c r="M108" s="205"/>
      <c r="N108" s="206"/>
      <c r="O108" s="206"/>
      <c r="P108" s="206"/>
      <c r="Q108" s="206"/>
      <c r="R108" s="206"/>
      <c r="S108" s="206"/>
      <c r="T108" s="207"/>
      <c r="AT108" s="208" t="s">
        <v>160</v>
      </c>
      <c r="AU108" s="208" t="s">
        <v>81</v>
      </c>
      <c r="AV108" s="13" t="s">
        <v>34</v>
      </c>
      <c r="AW108" s="13" t="s">
        <v>33</v>
      </c>
      <c r="AX108" s="13" t="s">
        <v>73</v>
      </c>
      <c r="AY108" s="208" t="s">
        <v>149</v>
      </c>
    </row>
    <row r="109" spans="1:65" s="14" customFormat="1" ht="11.25">
      <c r="B109" s="209"/>
      <c r="C109" s="210"/>
      <c r="D109" s="200" t="s">
        <v>160</v>
      </c>
      <c r="E109" s="211" t="s">
        <v>19</v>
      </c>
      <c r="F109" s="212" t="s">
        <v>175</v>
      </c>
      <c r="G109" s="210"/>
      <c r="H109" s="213">
        <v>28.5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160</v>
      </c>
      <c r="AU109" s="219" t="s">
        <v>81</v>
      </c>
      <c r="AV109" s="14" t="s">
        <v>81</v>
      </c>
      <c r="AW109" s="14" t="s">
        <v>33</v>
      </c>
      <c r="AX109" s="14" t="s">
        <v>73</v>
      </c>
      <c r="AY109" s="219" t="s">
        <v>149</v>
      </c>
    </row>
    <row r="110" spans="1:65" s="15" customFormat="1" ht="11.25">
      <c r="B110" s="220"/>
      <c r="C110" s="221"/>
      <c r="D110" s="200" t="s">
        <v>160</v>
      </c>
      <c r="E110" s="222" t="s">
        <v>19</v>
      </c>
      <c r="F110" s="223" t="s">
        <v>163</v>
      </c>
      <c r="G110" s="221"/>
      <c r="H110" s="224">
        <v>28.5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160</v>
      </c>
      <c r="AU110" s="230" t="s">
        <v>81</v>
      </c>
      <c r="AV110" s="15" t="s">
        <v>156</v>
      </c>
      <c r="AW110" s="15" t="s">
        <v>33</v>
      </c>
      <c r="AX110" s="15" t="s">
        <v>34</v>
      </c>
      <c r="AY110" s="230" t="s">
        <v>149</v>
      </c>
    </row>
    <row r="111" spans="1:65" s="2" customFormat="1" ht="66.75" customHeight="1">
      <c r="A111" s="36"/>
      <c r="B111" s="37"/>
      <c r="C111" s="180" t="s">
        <v>156</v>
      </c>
      <c r="D111" s="180" t="s">
        <v>151</v>
      </c>
      <c r="E111" s="181" t="s">
        <v>176</v>
      </c>
      <c r="F111" s="182" t="s">
        <v>177</v>
      </c>
      <c r="G111" s="183" t="s">
        <v>154</v>
      </c>
      <c r="H111" s="184">
        <v>14.1</v>
      </c>
      <c r="I111" s="185"/>
      <c r="J111" s="186">
        <f>ROUND(I111*H111,2)</f>
        <v>0</v>
      </c>
      <c r="K111" s="182" t="s">
        <v>155</v>
      </c>
      <c r="L111" s="41"/>
      <c r="M111" s="187" t="s">
        <v>19</v>
      </c>
      <c r="N111" s="188" t="s">
        <v>44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0.63</v>
      </c>
      <c r="T111" s="190">
        <f>S111*H111</f>
        <v>8.8829999999999991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156</v>
      </c>
      <c r="AT111" s="191" t="s">
        <v>151</v>
      </c>
      <c r="AU111" s="191" t="s">
        <v>81</v>
      </c>
      <c r="AY111" s="19" t="s">
        <v>149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34</v>
      </c>
      <c r="BK111" s="192">
        <f>ROUND(I111*H111,2)</f>
        <v>0</v>
      </c>
      <c r="BL111" s="19" t="s">
        <v>156</v>
      </c>
      <c r="BM111" s="191" t="s">
        <v>178</v>
      </c>
    </row>
    <row r="112" spans="1:65" s="2" customFormat="1" ht="11.25">
      <c r="A112" s="36"/>
      <c r="B112" s="37"/>
      <c r="C112" s="38"/>
      <c r="D112" s="193" t="s">
        <v>158</v>
      </c>
      <c r="E112" s="38"/>
      <c r="F112" s="194" t="s">
        <v>179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158</v>
      </c>
      <c r="AU112" s="19" t="s">
        <v>81</v>
      </c>
    </row>
    <row r="113" spans="1:65" s="13" customFormat="1" ht="11.25">
      <c r="B113" s="198"/>
      <c r="C113" s="199"/>
      <c r="D113" s="200" t="s">
        <v>160</v>
      </c>
      <c r="E113" s="201" t="s">
        <v>19</v>
      </c>
      <c r="F113" s="202" t="s">
        <v>161</v>
      </c>
      <c r="G113" s="199"/>
      <c r="H113" s="201" t="s">
        <v>19</v>
      </c>
      <c r="I113" s="203"/>
      <c r="J113" s="199"/>
      <c r="K113" s="199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160</v>
      </c>
      <c r="AU113" s="208" t="s">
        <v>81</v>
      </c>
      <c r="AV113" s="13" t="s">
        <v>34</v>
      </c>
      <c r="AW113" s="13" t="s">
        <v>33</v>
      </c>
      <c r="AX113" s="13" t="s">
        <v>73</v>
      </c>
      <c r="AY113" s="208" t="s">
        <v>149</v>
      </c>
    </row>
    <row r="114" spans="1:65" s="14" customFormat="1" ht="11.25">
      <c r="B114" s="209"/>
      <c r="C114" s="210"/>
      <c r="D114" s="200" t="s">
        <v>160</v>
      </c>
      <c r="E114" s="211" t="s">
        <v>19</v>
      </c>
      <c r="F114" s="212" t="s">
        <v>180</v>
      </c>
      <c r="G114" s="210"/>
      <c r="H114" s="213">
        <v>14.1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160</v>
      </c>
      <c r="AU114" s="219" t="s">
        <v>81</v>
      </c>
      <c r="AV114" s="14" t="s">
        <v>81</v>
      </c>
      <c r="AW114" s="14" t="s">
        <v>33</v>
      </c>
      <c r="AX114" s="14" t="s">
        <v>73</v>
      </c>
      <c r="AY114" s="219" t="s">
        <v>149</v>
      </c>
    </row>
    <row r="115" spans="1:65" s="15" customFormat="1" ht="11.25">
      <c r="B115" s="220"/>
      <c r="C115" s="221"/>
      <c r="D115" s="200" t="s">
        <v>160</v>
      </c>
      <c r="E115" s="222" t="s">
        <v>19</v>
      </c>
      <c r="F115" s="223" t="s">
        <v>163</v>
      </c>
      <c r="G115" s="221"/>
      <c r="H115" s="224">
        <v>14.1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AT115" s="230" t="s">
        <v>160</v>
      </c>
      <c r="AU115" s="230" t="s">
        <v>81</v>
      </c>
      <c r="AV115" s="15" t="s">
        <v>156</v>
      </c>
      <c r="AW115" s="15" t="s">
        <v>33</v>
      </c>
      <c r="AX115" s="15" t="s">
        <v>34</v>
      </c>
      <c r="AY115" s="230" t="s">
        <v>149</v>
      </c>
    </row>
    <row r="116" spans="1:65" s="2" customFormat="1" ht="44.25" customHeight="1">
      <c r="A116" s="36"/>
      <c r="B116" s="37"/>
      <c r="C116" s="180" t="s">
        <v>181</v>
      </c>
      <c r="D116" s="180" t="s">
        <v>151</v>
      </c>
      <c r="E116" s="181" t="s">
        <v>182</v>
      </c>
      <c r="F116" s="182" t="s">
        <v>183</v>
      </c>
      <c r="G116" s="183" t="s">
        <v>184</v>
      </c>
      <c r="H116" s="184">
        <v>33.656999999999996</v>
      </c>
      <c r="I116" s="185"/>
      <c r="J116" s="186">
        <f>ROUND(I116*H116,2)</f>
        <v>0</v>
      </c>
      <c r="K116" s="182" t="s">
        <v>155</v>
      </c>
      <c r="L116" s="41"/>
      <c r="M116" s="187" t="s">
        <v>19</v>
      </c>
      <c r="N116" s="188" t="s">
        <v>44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156</v>
      </c>
      <c r="AT116" s="191" t="s">
        <v>151</v>
      </c>
      <c r="AU116" s="191" t="s">
        <v>81</v>
      </c>
      <c r="AY116" s="19" t="s">
        <v>149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34</v>
      </c>
      <c r="BK116" s="192">
        <f>ROUND(I116*H116,2)</f>
        <v>0</v>
      </c>
      <c r="BL116" s="19" t="s">
        <v>156</v>
      </c>
      <c r="BM116" s="191" t="s">
        <v>185</v>
      </c>
    </row>
    <row r="117" spans="1:65" s="2" customFormat="1" ht="11.25">
      <c r="A117" s="36"/>
      <c r="B117" s="37"/>
      <c r="C117" s="38"/>
      <c r="D117" s="193" t="s">
        <v>158</v>
      </c>
      <c r="E117" s="38"/>
      <c r="F117" s="194" t="s">
        <v>186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158</v>
      </c>
      <c r="AU117" s="19" t="s">
        <v>81</v>
      </c>
    </row>
    <row r="118" spans="1:65" s="14" customFormat="1" ht="11.25">
      <c r="B118" s="209"/>
      <c r="C118" s="210"/>
      <c r="D118" s="200" t="s">
        <v>160</v>
      </c>
      <c r="E118" s="211" t="s">
        <v>19</v>
      </c>
      <c r="F118" s="212" t="s">
        <v>187</v>
      </c>
      <c r="G118" s="210"/>
      <c r="H118" s="213">
        <v>12.3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160</v>
      </c>
      <c r="AU118" s="219" t="s">
        <v>81</v>
      </c>
      <c r="AV118" s="14" t="s">
        <v>81</v>
      </c>
      <c r="AW118" s="14" t="s">
        <v>33</v>
      </c>
      <c r="AX118" s="14" t="s">
        <v>73</v>
      </c>
      <c r="AY118" s="219" t="s">
        <v>149</v>
      </c>
    </row>
    <row r="119" spans="1:65" s="13" customFormat="1" ht="11.25">
      <c r="B119" s="198"/>
      <c r="C119" s="199"/>
      <c r="D119" s="200" t="s">
        <v>160</v>
      </c>
      <c r="E119" s="201" t="s">
        <v>19</v>
      </c>
      <c r="F119" s="202" t="s">
        <v>188</v>
      </c>
      <c r="G119" s="199"/>
      <c r="H119" s="201" t="s">
        <v>19</v>
      </c>
      <c r="I119" s="203"/>
      <c r="J119" s="199"/>
      <c r="K119" s="199"/>
      <c r="L119" s="204"/>
      <c r="M119" s="205"/>
      <c r="N119" s="206"/>
      <c r="O119" s="206"/>
      <c r="P119" s="206"/>
      <c r="Q119" s="206"/>
      <c r="R119" s="206"/>
      <c r="S119" s="206"/>
      <c r="T119" s="207"/>
      <c r="AT119" s="208" t="s">
        <v>160</v>
      </c>
      <c r="AU119" s="208" t="s">
        <v>81</v>
      </c>
      <c r="AV119" s="13" t="s">
        <v>34</v>
      </c>
      <c r="AW119" s="13" t="s">
        <v>33</v>
      </c>
      <c r="AX119" s="13" t="s">
        <v>73</v>
      </c>
      <c r="AY119" s="208" t="s">
        <v>149</v>
      </c>
    </row>
    <row r="120" spans="1:65" s="14" customFormat="1" ht="22.5">
      <c r="B120" s="209"/>
      <c r="C120" s="210"/>
      <c r="D120" s="200" t="s">
        <v>160</v>
      </c>
      <c r="E120" s="211" t="s">
        <v>19</v>
      </c>
      <c r="F120" s="212" t="s">
        <v>189</v>
      </c>
      <c r="G120" s="210"/>
      <c r="H120" s="213">
        <v>55.012999999999998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160</v>
      </c>
      <c r="AU120" s="219" t="s">
        <v>81</v>
      </c>
      <c r="AV120" s="14" t="s">
        <v>81</v>
      </c>
      <c r="AW120" s="14" t="s">
        <v>33</v>
      </c>
      <c r="AX120" s="14" t="s">
        <v>73</v>
      </c>
      <c r="AY120" s="219" t="s">
        <v>149</v>
      </c>
    </row>
    <row r="121" spans="1:65" s="16" customFormat="1" ht="11.25">
      <c r="B121" s="231"/>
      <c r="C121" s="232"/>
      <c r="D121" s="200" t="s">
        <v>160</v>
      </c>
      <c r="E121" s="233" t="s">
        <v>19</v>
      </c>
      <c r="F121" s="234" t="s">
        <v>190</v>
      </c>
      <c r="G121" s="232"/>
      <c r="H121" s="235">
        <v>67.313000000000002</v>
      </c>
      <c r="I121" s="236"/>
      <c r="J121" s="232"/>
      <c r="K121" s="232"/>
      <c r="L121" s="237"/>
      <c r="M121" s="238"/>
      <c r="N121" s="239"/>
      <c r="O121" s="239"/>
      <c r="P121" s="239"/>
      <c r="Q121" s="239"/>
      <c r="R121" s="239"/>
      <c r="S121" s="239"/>
      <c r="T121" s="240"/>
      <c r="AT121" s="241" t="s">
        <v>160</v>
      </c>
      <c r="AU121" s="241" t="s">
        <v>81</v>
      </c>
      <c r="AV121" s="16" t="s">
        <v>169</v>
      </c>
      <c r="AW121" s="16" t="s">
        <v>33</v>
      </c>
      <c r="AX121" s="16" t="s">
        <v>73</v>
      </c>
      <c r="AY121" s="241" t="s">
        <v>149</v>
      </c>
    </row>
    <row r="122" spans="1:65" s="13" customFormat="1" ht="11.25">
      <c r="B122" s="198"/>
      <c r="C122" s="199"/>
      <c r="D122" s="200" t="s">
        <v>160</v>
      </c>
      <c r="E122" s="201" t="s">
        <v>19</v>
      </c>
      <c r="F122" s="202" t="s">
        <v>191</v>
      </c>
      <c r="G122" s="199"/>
      <c r="H122" s="201" t="s">
        <v>19</v>
      </c>
      <c r="I122" s="203"/>
      <c r="J122" s="199"/>
      <c r="K122" s="199"/>
      <c r="L122" s="204"/>
      <c r="M122" s="205"/>
      <c r="N122" s="206"/>
      <c r="O122" s="206"/>
      <c r="P122" s="206"/>
      <c r="Q122" s="206"/>
      <c r="R122" s="206"/>
      <c r="S122" s="206"/>
      <c r="T122" s="207"/>
      <c r="AT122" s="208" t="s">
        <v>160</v>
      </c>
      <c r="AU122" s="208" t="s">
        <v>81</v>
      </c>
      <c r="AV122" s="13" t="s">
        <v>34</v>
      </c>
      <c r="AW122" s="13" t="s">
        <v>33</v>
      </c>
      <c r="AX122" s="13" t="s">
        <v>73</v>
      </c>
      <c r="AY122" s="208" t="s">
        <v>149</v>
      </c>
    </row>
    <row r="123" spans="1:65" s="14" customFormat="1" ht="11.25">
      <c r="B123" s="209"/>
      <c r="C123" s="210"/>
      <c r="D123" s="200" t="s">
        <v>160</v>
      </c>
      <c r="E123" s="211" t="s">
        <v>19</v>
      </c>
      <c r="F123" s="212" t="s">
        <v>192</v>
      </c>
      <c r="G123" s="210"/>
      <c r="H123" s="213">
        <v>33.656999999999996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160</v>
      </c>
      <c r="AU123" s="219" t="s">
        <v>81</v>
      </c>
      <c r="AV123" s="14" t="s">
        <v>81</v>
      </c>
      <c r="AW123" s="14" t="s">
        <v>33</v>
      </c>
      <c r="AX123" s="14" t="s">
        <v>34</v>
      </c>
      <c r="AY123" s="219" t="s">
        <v>149</v>
      </c>
    </row>
    <row r="124" spans="1:65" s="2" customFormat="1" ht="44.25" customHeight="1">
      <c r="A124" s="36"/>
      <c r="B124" s="37"/>
      <c r="C124" s="180" t="s">
        <v>193</v>
      </c>
      <c r="D124" s="180" t="s">
        <v>151</v>
      </c>
      <c r="E124" s="181" t="s">
        <v>194</v>
      </c>
      <c r="F124" s="182" t="s">
        <v>195</v>
      </c>
      <c r="G124" s="183" t="s">
        <v>184</v>
      </c>
      <c r="H124" s="184">
        <v>33.656999999999996</v>
      </c>
      <c r="I124" s="185"/>
      <c r="J124" s="186">
        <f>ROUND(I124*H124,2)</f>
        <v>0</v>
      </c>
      <c r="K124" s="182" t="s">
        <v>155</v>
      </c>
      <c r="L124" s="41"/>
      <c r="M124" s="187" t="s">
        <v>19</v>
      </c>
      <c r="N124" s="188" t="s">
        <v>44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156</v>
      </c>
      <c r="AT124" s="191" t="s">
        <v>151</v>
      </c>
      <c r="AU124" s="191" t="s">
        <v>81</v>
      </c>
      <c r="AY124" s="19" t="s">
        <v>149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34</v>
      </c>
      <c r="BK124" s="192">
        <f>ROUND(I124*H124,2)</f>
        <v>0</v>
      </c>
      <c r="BL124" s="19" t="s">
        <v>156</v>
      </c>
      <c r="BM124" s="191" t="s">
        <v>196</v>
      </c>
    </row>
    <row r="125" spans="1:65" s="2" customFormat="1" ht="11.25">
      <c r="A125" s="36"/>
      <c r="B125" s="37"/>
      <c r="C125" s="38"/>
      <c r="D125" s="193" t="s">
        <v>158</v>
      </c>
      <c r="E125" s="38"/>
      <c r="F125" s="194" t="s">
        <v>197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158</v>
      </c>
      <c r="AU125" s="19" t="s">
        <v>81</v>
      </c>
    </row>
    <row r="126" spans="1:65" s="2" customFormat="1" ht="44.25" customHeight="1">
      <c r="A126" s="36"/>
      <c r="B126" s="37"/>
      <c r="C126" s="180" t="s">
        <v>198</v>
      </c>
      <c r="D126" s="180" t="s">
        <v>151</v>
      </c>
      <c r="E126" s="181" t="s">
        <v>199</v>
      </c>
      <c r="F126" s="182" t="s">
        <v>200</v>
      </c>
      <c r="G126" s="183" t="s">
        <v>184</v>
      </c>
      <c r="H126" s="184">
        <v>1.43</v>
      </c>
      <c r="I126" s="185"/>
      <c r="J126" s="186">
        <f>ROUND(I126*H126,2)</f>
        <v>0</v>
      </c>
      <c r="K126" s="182" t="s">
        <v>155</v>
      </c>
      <c r="L126" s="41"/>
      <c r="M126" s="187" t="s">
        <v>19</v>
      </c>
      <c r="N126" s="188" t="s">
        <v>44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156</v>
      </c>
      <c r="AT126" s="191" t="s">
        <v>151</v>
      </c>
      <c r="AU126" s="191" t="s">
        <v>81</v>
      </c>
      <c r="AY126" s="19" t="s">
        <v>149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34</v>
      </c>
      <c r="BK126" s="192">
        <f>ROUND(I126*H126,2)</f>
        <v>0</v>
      </c>
      <c r="BL126" s="19" t="s">
        <v>156</v>
      </c>
      <c r="BM126" s="191" t="s">
        <v>201</v>
      </c>
    </row>
    <row r="127" spans="1:65" s="2" customFormat="1" ht="11.25">
      <c r="A127" s="36"/>
      <c r="B127" s="37"/>
      <c r="C127" s="38"/>
      <c r="D127" s="193" t="s">
        <v>158</v>
      </c>
      <c r="E127" s="38"/>
      <c r="F127" s="194" t="s">
        <v>202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158</v>
      </c>
      <c r="AU127" s="19" t="s">
        <v>81</v>
      </c>
    </row>
    <row r="128" spans="1:65" s="13" customFormat="1" ht="11.25">
      <c r="B128" s="198"/>
      <c r="C128" s="199"/>
      <c r="D128" s="200" t="s">
        <v>160</v>
      </c>
      <c r="E128" s="201" t="s">
        <v>19</v>
      </c>
      <c r="F128" s="202" t="s">
        <v>203</v>
      </c>
      <c r="G128" s="199"/>
      <c r="H128" s="201" t="s">
        <v>19</v>
      </c>
      <c r="I128" s="203"/>
      <c r="J128" s="199"/>
      <c r="K128" s="199"/>
      <c r="L128" s="204"/>
      <c r="M128" s="205"/>
      <c r="N128" s="206"/>
      <c r="O128" s="206"/>
      <c r="P128" s="206"/>
      <c r="Q128" s="206"/>
      <c r="R128" s="206"/>
      <c r="S128" s="206"/>
      <c r="T128" s="207"/>
      <c r="AT128" s="208" t="s">
        <v>160</v>
      </c>
      <c r="AU128" s="208" t="s">
        <v>81</v>
      </c>
      <c r="AV128" s="13" t="s">
        <v>34</v>
      </c>
      <c r="AW128" s="13" t="s">
        <v>33</v>
      </c>
      <c r="AX128" s="13" t="s">
        <v>73</v>
      </c>
      <c r="AY128" s="208" t="s">
        <v>149</v>
      </c>
    </row>
    <row r="129" spans="1:65" s="14" customFormat="1" ht="11.25">
      <c r="B129" s="209"/>
      <c r="C129" s="210"/>
      <c r="D129" s="200" t="s">
        <v>160</v>
      </c>
      <c r="E129" s="211" t="s">
        <v>19</v>
      </c>
      <c r="F129" s="212" t="s">
        <v>204</v>
      </c>
      <c r="G129" s="210"/>
      <c r="H129" s="213">
        <v>2.86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160</v>
      </c>
      <c r="AU129" s="219" t="s">
        <v>81</v>
      </c>
      <c r="AV129" s="14" t="s">
        <v>81</v>
      </c>
      <c r="AW129" s="14" t="s">
        <v>33</v>
      </c>
      <c r="AX129" s="14" t="s">
        <v>73</v>
      </c>
      <c r="AY129" s="219" t="s">
        <v>149</v>
      </c>
    </row>
    <row r="130" spans="1:65" s="16" customFormat="1" ht="11.25">
      <c r="B130" s="231"/>
      <c r="C130" s="232"/>
      <c r="D130" s="200" t="s">
        <v>160</v>
      </c>
      <c r="E130" s="233" t="s">
        <v>19</v>
      </c>
      <c r="F130" s="234" t="s">
        <v>190</v>
      </c>
      <c r="G130" s="232"/>
      <c r="H130" s="235">
        <v>2.86</v>
      </c>
      <c r="I130" s="236"/>
      <c r="J130" s="232"/>
      <c r="K130" s="232"/>
      <c r="L130" s="237"/>
      <c r="M130" s="238"/>
      <c r="N130" s="239"/>
      <c r="O130" s="239"/>
      <c r="P130" s="239"/>
      <c r="Q130" s="239"/>
      <c r="R130" s="239"/>
      <c r="S130" s="239"/>
      <c r="T130" s="240"/>
      <c r="AT130" s="241" t="s">
        <v>160</v>
      </c>
      <c r="AU130" s="241" t="s">
        <v>81</v>
      </c>
      <c r="AV130" s="16" t="s">
        <v>169</v>
      </c>
      <c r="AW130" s="16" t="s">
        <v>33</v>
      </c>
      <c r="AX130" s="16" t="s">
        <v>73</v>
      </c>
      <c r="AY130" s="241" t="s">
        <v>149</v>
      </c>
    </row>
    <row r="131" spans="1:65" s="13" customFormat="1" ht="11.25">
      <c r="B131" s="198"/>
      <c r="C131" s="199"/>
      <c r="D131" s="200" t="s">
        <v>160</v>
      </c>
      <c r="E131" s="201" t="s">
        <v>19</v>
      </c>
      <c r="F131" s="202" t="s">
        <v>191</v>
      </c>
      <c r="G131" s="199"/>
      <c r="H131" s="201" t="s">
        <v>19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160</v>
      </c>
      <c r="AU131" s="208" t="s">
        <v>81</v>
      </c>
      <c r="AV131" s="13" t="s">
        <v>34</v>
      </c>
      <c r="AW131" s="13" t="s">
        <v>33</v>
      </c>
      <c r="AX131" s="13" t="s">
        <v>73</v>
      </c>
      <c r="AY131" s="208" t="s">
        <v>149</v>
      </c>
    </row>
    <row r="132" spans="1:65" s="14" customFormat="1" ht="11.25">
      <c r="B132" s="209"/>
      <c r="C132" s="210"/>
      <c r="D132" s="200" t="s">
        <v>160</v>
      </c>
      <c r="E132" s="211" t="s">
        <v>19</v>
      </c>
      <c r="F132" s="212" t="s">
        <v>205</v>
      </c>
      <c r="G132" s="210"/>
      <c r="H132" s="213">
        <v>1.43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160</v>
      </c>
      <c r="AU132" s="219" t="s">
        <v>81</v>
      </c>
      <c r="AV132" s="14" t="s">
        <v>81</v>
      </c>
      <c r="AW132" s="14" t="s">
        <v>33</v>
      </c>
      <c r="AX132" s="14" t="s">
        <v>34</v>
      </c>
      <c r="AY132" s="219" t="s">
        <v>149</v>
      </c>
    </row>
    <row r="133" spans="1:65" s="2" customFormat="1" ht="44.25" customHeight="1">
      <c r="A133" s="36"/>
      <c r="B133" s="37"/>
      <c r="C133" s="180" t="s">
        <v>206</v>
      </c>
      <c r="D133" s="180" t="s">
        <v>151</v>
      </c>
      <c r="E133" s="181" t="s">
        <v>207</v>
      </c>
      <c r="F133" s="182" t="s">
        <v>208</v>
      </c>
      <c r="G133" s="183" t="s">
        <v>184</v>
      </c>
      <c r="H133" s="184">
        <v>1.43</v>
      </c>
      <c r="I133" s="185"/>
      <c r="J133" s="186">
        <f>ROUND(I133*H133,2)</f>
        <v>0</v>
      </c>
      <c r="K133" s="182" t="s">
        <v>155</v>
      </c>
      <c r="L133" s="41"/>
      <c r="M133" s="187" t="s">
        <v>19</v>
      </c>
      <c r="N133" s="188" t="s">
        <v>44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156</v>
      </c>
      <c r="AT133" s="191" t="s">
        <v>151</v>
      </c>
      <c r="AU133" s="191" t="s">
        <v>81</v>
      </c>
      <c r="AY133" s="19" t="s">
        <v>149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34</v>
      </c>
      <c r="BK133" s="192">
        <f>ROUND(I133*H133,2)</f>
        <v>0</v>
      </c>
      <c r="BL133" s="19" t="s">
        <v>156</v>
      </c>
      <c r="BM133" s="191" t="s">
        <v>209</v>
      </c>
    </row>
    <row r="134" spans="1:65" s="2" customFormat="1" ht="11.25">
      <c r="A134" s="36"/>
      <c r="B134" s="37"/>
      <c r="C134" s="38"/>
      <c r="D134" s="193" t="s">
        <v>158</v>
      </c>
      <c r="E134" s="38"/>
      <c r="F134" s="194" t="s">
        <v>210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158</v>
      </c>
      <c r="AU134" s="19" t="s">
        <v>81</v>
      </c>
    </row>
    <row r="135" spans="1:65" s="13" customFormat="1" ht="11.25">
      <c r="B135" s="198"/>
      <c r="C135" s="199"/>
      <c r="D135" s="200" t="s">
        <v>160</v>
      </c>
      <c r="E135" s="201" t="s">
        <v>19</v>
      </c>
      <c r="F135" s="202" t="s">
        <v>191</v>
      </c>
      <c r="G135" s="199"/>
      <c r="H135" s="201" t="s">
        <v>19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160</v>
      </c>
      <c r="AU135" s="208" t="s">
        <v>81</v>
      </c>
      <c r="AV135" s="13" t="s">
        <v>34</v>
      </c>
      <c r="AW135" s="13" t="s">
        <v>33</v>
      </c>
      <c r="AX135" s="13" t="s">
        <v>73</v>
      </c>
      <c r="AY135" s="208" t="s">
        <v>149</v>
      </c>
    </row>
    <row r="136" spans="1:65" s="14" customFormat="1" ht="11.25">
      <c r="B136" s="209"/>
      <c r="C136" s="210"/>
      <c r="D136" s="200" t="s">
        <v>160</v>
      </c>
      <c r="E136" s="211" t="s">
        <v>19</v>
      </c>
      <c r="F136" s="212" t="s">
        <v>205</v>
      </c>
      <c r="G136" s="210"/>
      <c r="H136" s="213">
        <v>1.43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160</v>
      </c>
      <c r="AU136" s="219" t="s">
        <v>81</v>
      </c>
      <c r="AV136" s="14" t="s">
        <v>81</v>
      </c>
      <c r="AW136" s="14" t="s">
        <v>33</v>
      </c>
      <c r="AX136" s="14" t="s">
        <v>34</v>
      </c>
      <c r="AY136" s="219" t="s">
        <v>149</v>
      </c>
    </row>
    <row r="137" spans="1:65" s="2" customFormat="1" ht="62.65" customHeight="1">
      <c r="A137" s="36"/>
      <c r="B137" s="37"/>
      <c r="C137" s="180" t="s">
        <v>211</v>
      </c>
      <c r="D137" s="180" t="s">
        <v>151</v>
      </c>
      <c r="E137" s="181" t="s">
        <v>212</v>
      </c>
      <c r="F137" s="182" t="s">
        <v>213</v>
      </c>
      <c r="G137" s="183" t="s">
        <v>184</v>
      </c>
      <c r="H137" s="184">
        <v>67.313999999999993</v>
      </c>
      <c r="I137" s="185"/>
      <c r="J137" s="186">
        <f>ROUND(I137*H137,2)</f>
        <v>0</v>
      </c>
      <c r="K137" s="182" t="s">
        <v>155</v>
      </c>
      <c r="L137" s="41"/>
      <c r="M137" s="187" t="s">
        <v>19</v>
      </c>
      <c r="N137" s="188" t="s">
        <v>44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156</v>
      </c>
      <c r="AT137" s="191" t="s">
        <v>151</v>
      </c>
      <c r="AU137" s="191" t="s">
        <v>81</v>
      </c>
      <c r="AY137" s="19" t="s">
        <v>149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34</v>
      </c>
      <c r="BK137" s="192">
        <f>ROUND(I137*H137,2)</f>
        <v>0</v>
      </c>
      <c r="BL137" s="19" t="s">
        <v>156</v>
      </c>
      <c r="BM137" s="191" t="s">
        <v>214</v>
      </c>
    </row>
    <row r="138" spans="1:65" s="2" customFormat="1" ht="11.25">
      <c r="A138" s="36"/>
      <c r="B138" s="37"/>
      <c r="C138" s="38"/>
      <c r="D138" s="193" t="s">
        <v>158</v>
      </c>
      <c r="E138" s="38"/>
      <c r="F138" s="194" t="s">
        <v>215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158</v>
      </c>
      <c r="AU138" s="19" t="s">
        <v>81</v>
      </c>
    </row>
    <row r="139" spans="1:65" s="13" customFormat="1" ht="11.25">
      <c r="B139" s="198"/>
      <c r="C139" s="199"/>
      <c r="D139" s="200" t="s">
        <v>160</v>
      </c>
      <c r="E139" s="201" t="s">
        <v>19</v>
      </c>
      <c r="F139" s="202" t="s">
        <v>216</v>
      </c>
      <c r="G139" s="199"/>
      <c r="H139" s="201" t="s">
        <v>19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160</v>
      </c>
      <c r="AU139" s="208" t="s">
        <v>81</v>
      </c>
      <c r="AV139" s="13" t="s">
        <v>34</v>
      </c>
      <c r="AW139" s="13" t="s">
        <v>33</v>
      </c>
      <c r="AX139" s="13" t="s">
        <v>73</v>
      </c>
      <c r="AY139" s="208" t="s">
        <v>149</v>
      </c>
    </row>
    <row r="140" spans="1:65" s="14" customFormat="1" ht="11.25">
      <c r="B140" s="209"/>
      <c r="C140" s="210"/>
      <c r="D140" s="200" t="s">
        <v>160</v>
      </c>
      <c r="E140" s="211" t="s">
        <v>19</v>
      </c>
      <c r="F140" s="212" t="s">
        <v>217</v>
      </c>
      <c r="G140" s="210"/>
      <c r="H140" s="213">
        <v>33.656999999999996</v>
      </c>
      <c r="I140" s="214"/>
      <c r="J140" s="210"/>
      <c r="K140" s="210"/>
      <c r="L140" s="215"/>
      <c r="M140" s="216"/>
      <c r="N140" s="217"/>
      <c r="O140" s="217"/>
      <c r="P140" s="217"/>
      <c r="Q140" s="217"/>
      <c r="R140" s="217"/>
      <c r="S140" s="217"/>
      <c r="T140" s="218"/>
      <c r="AT140" s="219" t="s">
        <v>160</v>
      </c>
      <c r="AU140" s="219" t="s">
        <v>81</v>
      </c>
      <c r="AV140" s="14" t="s">
        <v>81</v>
      </c>
      <c r="AW140" s="14" t="s">
        <v>33</v>
      </c>
      <c r="AX140" s="14" t="s">
        <v>73</v>
      </c>
      <c r="AY140" s="219" t="s">
        <v>149</v>
      </c>
    </row>
    <row r="141" spans="1:65" s="13" customFormat="1" ht="11.25">
      <c r="B141" s="198"/>
      <c r="C141" s="199"/>
      <c r="D141" s="200" t="s">
        <v>160</v>
      </c>
      <c r="E141" s="201" t="s">
        <v>19</v>
      </c>
      <c r="F141" s="202" t="s">
        <v>218</v>
      </c>
      <c r="G141" s="199"/>
      <c r="H141" s="201" t="s">
        <v>19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160</v>
      </c>
      <c r="AU141" s="208" t="s">
        <v>81</v>
      </c>
      <c r="AV141" s="13" t="s">
        <v>34</v>
      </c>
      <c r="AW141" s="13" t="s">
        <v>33</v>
      </c>
      <c r="AX141" s="13" t="s">
        <v>73</v>
      </c>
      <c r="AY141" s="208" t="s">
        <v>149</v>
      </c>
    </row>
    <row r="142" spans="1:65" s="14" customFormat="1" ht="11.25">
      <c r="B142" s="209"/>
      <c r="C142" s="210"/>
      <c r="D142" s="200" t="s">
        <v>160</v>
      </c>
      <c r="E142" s="211" t="s">
        <v>19</v>
      </c>
      <c r="F142" s="212" t="s">
        <v>217</v>
      </c>
      <c r="G142" s="210"/>
      <c r="H142" s="213">
        <v>33.656999999999996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160</v>
      </c>
      <c r="AU142" s="219" t="s">
        <v>81</v>
      </c>
      <c r="AV142" s="14" t="s">
        <v>81</v>
      </c>
      <c r="AW142" s="14" t="s">
        <v>33</v>
      </c>
      <c r="AX142" s="14" t="s">
        <v>73</v>
      </c>
      <c r="AY142" s="219" t="s">
        <v>149</v>
      </c>
    </row>
    <row r="143" spans="1:65" s="15" customFormat="1" ht="11.25">
      <c r="B143" s="220"/>
      <c r="C143" s="221"/>
      <c r="D143" s="200" t="s">
        <v>160</v>
      </c>
      <c r="E143" s="222" t="s">
        <v>19</v>
      </c>
      <c r="F143" s="223" t="s">
        <v>163</v>
      </c>
      <c r="G143" s="221"/>
      <c r="H143" s="224">
        <v>67.313999999999993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160</v>
      </c>
      <c r="AU143" s="230" t="s">
        <v>81</v>
      </c>
      <c r="AV143" s="15" t="s">
        <v>156</v>
      </c>
      <c r="AW143" s="15" t="s">
        <v>33</v>
      </c>
      <c r="AX143" s="15" t="s">
        <v>34</v>
      </c>
      <c r="AY143" s="230" t="s">
        <v>149</v>
      </c>
    </row>
    <row r="144" spans="1:65" s="2" customFormat="1" ht="62.65" customHeight="1">
      <c r="A144" s="36"/>
      <c r="B144" s="37"/>
      <c r="C144" s="180" t="s">
        <v>219</v>
      </c>
      <c r="D144" s="180" t="s">
        <v>151</v>
      </c>
      <c r="E144" s="181" t="s">
        <v>220</v>
      </c>
      <c r="F144" s="182" t="s">
        <v>221</v>
      </c>
      <c r="G144" s="183" t="s">
        <v>184</v>
      </c>
      <c r="H144" s="184">
        <v>61.594000000000001</v>
      </c>
      <c r="I144" s="185"/>
      <c r="J144" s="186">
        <f>ROUND(I144*H144,2)</f>
        <v>0</v>
      </c>
      <c r="K144" s="182" t="s">
        <v>155</v>
      </c>
      <c r="L144" s="41"/>
      <c r="M144" s="187" t="s">
        <v>19</v>
      </c>
      <c r="N144" s="188" t="s">
        <v>44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156</v>
      </c>
      <c r="AT144" s="191" t="s">
        <v>151</v>
      </c>
      <c r="AU144" s="191" t="s">
        <v>81</v>
      </c>
      <c r="AY144" s="19" t="s">
        <v>149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34</v>
      </c>
      <c r="BK144" s="192">
        <f>ROUND(I144*H144,2)</f>
        <v>0</v>
      </c>
      <c r="BL144" s="19" t="s">
        <v>156</v>
      </c>
      <c r="BM144" s="191" t="s">
        <v>222</v>
      </c>
    </row>
    <row r="145" spans="1:65" s="2" customFormat="1" ht="11.25">
      <c r="A145" s="36"/>
      <c r="B145" s="37"/>
      <c r="C145" s="38"/>
      <c r="D145" s="193" t="s">
        <v>158</v>
      </c>
      <c r="E145" s="38"/>
      <c r="F145" s="194" t="s">
        <v>223</v>
      </c>
      <c r="G145" s="38"/>
      <c r="H145" s="38"/>
      <c r="I145" s="195"/>
      <c r="J145" s="38"/>
      <c r="K145" s="38"/>
      <c r="L145" s="41"/>
      <c r="M145" s="196"/>
      <c r="N145" s="197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158</v>
      </c>
      <c r="AU145" s="19" t="s">
        <v>81</v>
      </c>
    </row>
    <row r="146" spans="1:65" s="13" customFormat="1" ht="11.25">
      <c r="B146" s="198"/>
      <c r="C146" s="199"/>
      <c r="D146" s="200" t="s">
        <v>160</v>
      </c>
      <c r="E146" s="201" t="s">
        <v>19</v>
      </c>
      <c r="F146" s="202" t="s">
        <v>216</v>
      </c>
      <c r="G146" s="199"/>
      <c r="H146" s="201" t="s">
        <v>19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160</v>
      </c>
      <c r="AU146" s="208" t="s">
        <v>81</v>
      </c>
      <c r="AV146" s="13" t="s">
        <v>34</v>
      </c>
      <c r="AW146" s="13" t="s">
        <v>33</v>
      </c>
      <c r="AX146" s="13" t="s">
        <v>73</v>
      </c>
      <c r="AY146" s="208" t="s">
        <v>149</v>
      </c>
    </row>
    <row r="147" spans="1:65" s="14" customFormat="1" ht="11.25">
      <c r="B147" s="209"/>
      <c r="C147" s="210"/>
      <c r="D147" s="200" t="s">
        <v>160</v>
      </c>
      <c r="E147" s="211" t="s">
        <v>19</v>
      </c>
      <c r="F147" s="212" t="s">
        <v>224</v>
      </c>
      <c r="G147" s="210"/>
      <c r="H147" s="213">
        <v>35.087000000000003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160</v>
      </c>
      <c r="AU147" s="219" t="s">
        <v>81</v>
      </c>
      <c r="AV147" s="14" t="s">
        <v>81</v>
      </c>
      <c r="AW147" s="14" t="s">
        <v>33</v>
      </c>
      <c r="AX147" s="14" t="s">
        <v>73</v>
      </c>
      <c r="AY147" s="219" t="s">
        <v>149</v>
      </c>
    </row>
    <row r="148" spans="1:65" s="13" customFormat="1" ht="11.25">
      <c r="B148" s="198"/>
      <c r="C148" s="199"/>
      <c r="D148" s="200" t="s">
        <v>160</v>
      </c>
      <c r="E148" s="201" t="s">
        <v>19</v>
      </c>
      <c r="F148" s="202" t="s">
        <v>218</v>
      </c>
      <c r="G148" s="199"/>
      <c r="H148" s="201" t="s">
        <v>19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160</v>
      </c>
      <c r="AU148" s="208" t="s">
        <v>81</v>
      </c>
      <c r="AV148" s="13" t="s">
        <v>34</v>
      </c>
      <c r="AW148" s="13" t="s">
        <v>33</v>
      </c>
      <c r="AX148" s="13" t="s">
        <v>73</v>
      </c>
      <c r="AY148" s="208" t="s">
        <v>149</v>
      </c>
    </row>
    <row r="149" spans="1:65" s="14" customFormat="1" ht="11.25">
      <c r="B149" s="209"/>
      <c r="C149" s="210"/>
      <c r="D149" s="200" t="s">
        <v>160</v>
      </c>
      <c r="E149" s="211" t="s">
        <v>19</v>
      </c>
      <c r="F149" s="212" t="s">
        <v>225</v>
      </c>
      <c r="G149" s="210"/>
      <c r="H149" s="213">
        <v>26.507000000000001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160</v>
      </c>
      <c r="AU149" s="219" t="s">
        <v>81</v>
      </c>
      <c r="AV149" s="14" t="s">
        <v>81</v>
      </c>
      <c r="AW149" s="14" t="s">
        <v>33</v>
      </c>
      <c r="AX149" s="14" t="s">
        <v>73</v>
      </c>
      <c r="AY149" s="219" t="s">
        <v>149</v>
      </c>
    </row>
    <row r="150" spans="1:65" s="15" customFormat="1" ht="11.25">
      <c r="B150" s="220"/>
      <c r="C150" s="221"/>
      <c r="D150" s="200" t="s">
        <v>160</v>
      </c>
      <c r="E150" s="222" t="s">
        <v>19</v>
      </c>
      <c r="F150" s="223" t="s">
        <v>163</v>
      </c>
      <c r="G150" s="221"/>
      <c r="H150" s="224">
        <v>61.594000000000001</v>
      </c>
      <c r="I150" s="225"/>
      <c r="J150" s="221"/>
      <c r="K150" s="221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160</v>
      </c>
      <c r="AU150" s="230" t="s">
        <v>81</v>
      </c>
      <c r="AV150" s="15" t="s">
        <v>156</v>
      </c>
      <c r="AW150" s="15" t="s">
        <v>33</v>
      </c>
      <c r="AX150" s="15" t="s">
        <v>34</v>
      </c>
      <c r="AY150" s="230" t="s">
        <v>149</v>
      </c>
    </row>
    <row r="151" spans="1:65" s="2" customFormat="1" ht="62.65" customHeight="1">
      <c r="A151" s="36"/>
      <c r="B151" s="37"/>
      <c r="C151" s="180" t="s">
        <v>226</v>
      </c>
      <c r="D151" s="180" t="s">
        <v>151</v>
      </c>
      <c r="E151" s="181" t="s">
        <v>227</v>
      </c>
      <c r="F151" s="182" t="s">
        <v>228</v>
      </c>
      <c r="G151" s="183" t="s">
        <v>184</v>
      </c>
      <c r="H151" s="184">
        <v>24.5</v>
      </c>
      <c r="I151" s="185"/>
      <c r="J151" s="186">
        <f>ROUND(I151*H151,2)</f>
        <v>0</v>
      </c>
      <c r="K151" s="182" t="s">
        <v>155</v>
      </c>
      <c r="L151" s="41"/>
      <c r="M151" s="187" t="s">
        <v>19</v>
      </c>
      <c r="N151" s="188" t="s">
        <v>44</v>
      </c>
      <c r="O151" s="66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156</v>
      </c>
      <c r="AT151" s="191" t="s">
        <v>151</v>
      </c>
      <c r="AU151" s="191" t="s">
        <v>81</v>
      </c>
      <c r="AY151" s="19" t="s">
        <v>149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34</v>
      </c>
      <c r="BK151" s="192">
        <f>ROUND(I151*H151,2)</f>
        <v>0</v>
      </c>
      <c r="BL151" s="19" t="s">
        <v>156</v>
      </c>
      <c r="BM151" s="191" t="s">
        <v>229</v>
      </c>
    </row>
    <row r="152" spans="1:65" s="2" customFormat="1" ht="11.25">
      <c r="A152" s="36"/>
      <c r="B152" s="37"/>
      <c r="C152" s="38"/>
      <c r="D152" s="193" t="s">
        <v>158</v>
      </c>
      <c r="E152" s="38"/>
      <c r="F152" s="194" t="s">
        <v>230</v>
      </c>
      <c r="G152" s="38"/>
      <c r="H152" s="38"/>
      <c r="I152" s="195"/>
      <c r="J152" s="38"/>
      <c r="K152" s="38"/>
      <c r="L152" s="41"/>
      <c r="M152" s="196"/>
      <c r="N152" s="197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158</v>
      </c>
      <c r="AU152" s="19" t="s">
        <v>81</v>
      </c>
    </row>
    <row r="153" spans="1:65" s="13" customFormat="1" ht="11.25">
      <c r="B153" s="198"/>
      <c r="C153" s="199"/>
      <c r="D153" s="200" t="s">
        <v>160</v>
      </c>
      <c r="E153" s="201" t="s">
        <v>19</v>
      </c>
      <c r="F153" s="202" t="s">
        <v>231</v>
      </c>
      <c r="G153" s="199"/>
      <c r="H153" s="201" t="s">
        <v>19</v>
      </c>
      <c r="I153" s="203"/>
      <c r="J153" s="199"/>
      <c r="K153" s="199"/>
      <c r="L153" s="204"/>
      <c r="M153" s="205"/>
      <c r="N153" s="206"/>
      <c r="O153" s="206"/>
      <c r="P153" s="206"/>
      <c r="Q153" s="206"/>
      <c r="R153" s="206"/>
      <c r="S153" s="206"/>
      <c r="T153" s="207"/>
      <c r="AT153" s="208" t="s">
        <v>160</v>
      </c>
      <c r="AU153" s="208" t="s">
        <v>81</v>
      </c>
      <c r="AV153" s="13" t="s">
        <v>34</v>
      </c>
      <c r="AW153" s="13" t="s">
        <v>33</v>
      </c>
      <c r="AX153" s="13" t="s">
        <v>73</v>
      </c>
      <c r="AY153" s="208" t="s">
        <v>149</v>
      </c>
    </row>
    <row r="154" spans="1:65" s="14" customFormat="1" ht="11.25">
      <c r="B154" s="209"/>
      <c r="C154" s="210"/>
      <c r="D154" s="200" t="s">
        <v>160</v>
      </c>
      <c r="E154" s="211" t="s">
        <v>19</v>
      </c>
      <c r="F154" s="212" t="s">
        <v>232</v>
      </c>
      <c r="G154" s="210"/>
      <c r="H154" s="213">
        <v>24.5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160</v>
      </c>
      <c r="AU154" s="219" t="s">
        <v>81</v>
      </c>
      <c r="AV154" s="14" t="s">
        <v>81</v>
      </c>
      <c r="AW154" s="14" t="s">
        <v>33</v>
      </c>
      <c r="AX154" s="14" t="s">
        <v>73</v>
      </c>
      <c r="AY154" s="219" t="s">
        <v>149</v>
      </c>
    </row>
    <row r="155" spans="1:65" s="15" customFormat="1" ht="11.25">
      <c r="B155" s="220"/>
      <c r="C155" s="221"/>
      <c r="D155" s="200" t="s">
        <v>160</v>
      </c>
      <c r="E155" s="222" t="s">
        <v>19</v>
      </c>
      <c r="F155" s="223" t="s">
        <v>163</v>
      </c>
      <c r="G155" s="221"/>
      <c r="H155" s="224">
        <v>24.5</v>
      </c>
      <c r="I155" s="225"/>
      <c r="J155" s="221"/>
      <c r="K155" s="221"/>
      <c r="L155" s="226"/>
      <c r="M155" s="227"/>
      <c r="N155" s="228"/>
      <c r="O155" s="228"/>
      <c r="P155" s="228"/>
      <c r="Q155" s="228"/>
      <c r="R155" s="228"/>
      <c r="S155" s="228"/>
      <c r="T155" s="229"/>
      <c r="AT155" s="230" t="s">
        <v>160</v>
      </c>
      <c r="AU155" s="230" t="s">
        <v>81</v>
      </c>
      <c r="AV155" s="15" t="s">
        <v>156</v>
      </c>
      <c r="AW155" s="15" t="s">
        <v>33</v>
      </c>
      <c r="AX155" s="15" t="s">
        <v>34</v>
      </c>
      <c r="AY155" s="230" t="s">
        <v>149</v>
      </c>
    </row>
    <row r="156" spans="1:65" s="2" customFormat="1" ht="66.75" customHeight="1">
      <c r="A156" s="36"/>
      <c r="B156" s="37"/>
      <c r="C156" s="180" t="s">
        <v>233</v>
      </c>
      <c r="D156" s="180" t="s">
        <v>151</v>
      </c>
      <c r="E156" s="181" t="s">
        <v>234</v>
      </c>
      <c r="F156" s="182" t="s">
        <v>235</v>
      </c>
      <c r="G156" s="183" t="s">
        <v>184</v>
      </c>
      <c r="H156" s="184">
        <v>480</v>
      </c>
      <c r="I156" s="185"/>
      <c r="J156" s="186">
        <f>ROUND(I156*H156,2)</f>
        <v>0</v>
      </c>
      <c r="K156" s="182" t="s">
        <v>155</v>
      </c>
      <c r="L156" s="41"/>
      <c r="M156" s="187" t="s">
        <v>19</v>
      </c>
      <c r="N156" s="188" t="s">
        <v>44</v>
      </c>
      <c r="O156" s="66"/>
      <c r="P156" s="189">
        <f>O156*H156</f>
        <v>0</v>
      </c>
      <c r="Q156" s="189">
        <v>0</v>
      </c>
      <c r="R156" s="189">
        <f>Q156*H156</f>
        <v>0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156</v>
      </c>
      <c r="AT156" s="191" t="s">
        <v>151</v>
      </c>
      <c r="AU156" s="191" t="s">
        <v>81</v>
      </c>
      <c r="AY156" s="19" t="s">
        <v>149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34</v>
      </c>
      <c r="BK156" s="192">
        <f>ROUND(I156*H156,2)</f>
        <v>0</v>
      </c>
      <c r="BL156" s="19" t="s">
        <v>156</v>
      </c>
      <c r="BM156" s="191" t="s">
        <v>236</v>
      </c>
    </row>
    <row r="157" spans="1:65" s="2" customFormat="1" ht="11.25">
      <c r="A157" s="36"/>
      <c r="B157" s="37"/>
      <c r="C157" s="38"/>
      <c r="D157" s="193" t="s">
        <v>158</v>
      </c>
      <c r="E157" s="38"/>
      <c r="F157" s="194" t="s">
        <v>237</v>
      </c>
      <c r="G157" s="38"/>
      <c r="H157" s="38"/>
      <c r="I157" s="195"/>
      <c r="J157" s="38"/>
      <c r="K157" s="38"/>
      <c r="L157" s="41"/>
      <c r="M157" s="196"/>
      <c r="N157" s="197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158</v>
      </c>
      <c r="AU157" s="19" t="s">
        <v>81</v>
      </c>
    </row>
    <row r="158" spans="1:65" s="14" customFormat="1" ht="11.25">
      <c r="B158" s="209"/>
      <c r="C158" s="210"/>
      <c r="D158" s="200" t="s">
        <v>160</v>
      </c>
      <c r="E158" s="210"/>
      <c r="F158" s="212" t="s">
        <v>238</v>
      </c>
      <c r="G158" s="210"/>
      <c r="H158" s="213">
        <v>480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160</v>
      </c>
      <c r="AU158" s="219" t="s">
        <v>81</v>
      </c>
      <c r="AV158" s="14" t="s">
        <v>81</v>
      </c>
      <c r="AW158" s="14" t="s">
        <v>4</v>
      </c>
      <c r="AX158" s="14" t="s">
        <v>34</v>
      </c>
      <c r="AY158" s="219" t="s">
        <v>149</v>
      </c>
    </row>
    <row r="159" spans="1:65" s="2" customFormat="1" ht="62.65" customHeight="1">
      <c r="A159" s="36"/>
      <c r="B159" s="37"/>
      <c r="C159" s="180" t="s">
        <v>239</v>
      </c>
      <c r="D159" s="180" t="s">
        <v>151</v>
      </c>
      <c r="E159" s="181" t="s">
        <v>240</v>
      </c>
      <c r="F159" s="182" t="s">
        <v>241</v>
      </c>
      <c r="G159" s="183" t="s">
        <v>184</v>
      </c>
      <c r="H159" s="184">
        <v>8.58</v>
      </c>
      <c r="I159" s="185"/>
      <c r="J159" s="186">
        <f>ROUND(I159*H159,2)</f>
        <v>0</v>
      </c>
      <c r="K159" s="182" t="s">
        <v>155</v>
      </c>
      <c r="L159" s="41"/>
      <c r="M159" s="187" t="s">
        <v>19</v>
      </c>
      <c r="N159" s="188" t="s">
        <v>44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156</v>
      </c>
      <c r="AT159" s="191" t="s">
        <v>151</v>
      </c>
      <c r="AU159" s="191" t="s">
        <v>81</v>
      </c>
      <c r="AY159" s="19" t="s">
        <v>149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34</v>
      </c>
      <c r="BK159" s="192">
        <f>ROUND(I159*H159,2)</f>
        <v>0</v>
      </c>
      <c r="BL159" s="19" t="s">
        <v>156</v>
      </c>
      <c r="BM159" s="191" t="s">
        <v>242</v>
      </c>
    </row>
    <row r="160" spans="1:65" s="2" customFormat="1" ht="11.25">
      <c r="A160" s="36"/>
      <c r="B160" s="37"/>
      <c r="C160" s="38"/>
      <c r="D160" s="193" t="s">
        <v>158</v>
      </c>
      <c r="E160" s="38"/>
      <c r="F160" s="194" t="s">
        <v>243</v>
      </c>
      <c r="G160" s="38"/>
      <c r="H160" s="38"/>
      <c r="I160" s="195"/>
      <c r="J160" s="38"/>
      <c r="K160" s="38"/>
      <c r="L160" s="41"/>
      <c r="M160" s="196"/>
      <c r="N160" s="197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158</v>
      </c>
      <c r="AU160" s="19" t="s">
        <v>81</v>
      </c>
    </row>
    <row r="161" spans="1:65" s="13" customFormat="1" ht="11.25">
      <c r="B161" s="198"/>
      <c r="C161" s="199"/>
      <c r="D161" s="200" t="s">
        <v>160</v>
      </c>
      <c r="E161" s="201" t="s">
        <v>19</v>
      </c>
      <c r="F161" s="202" t="s">
        <v>244</v>
      </c>
      <c r="G161" s="199"/>
      <c r="H161" s="201" t="s">
        <v>19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160</v>
      </c>
      <c r="AU161" s="208" t="s">
        <v>81</v>
      </c>
      <c r="AV161" s="13" t="s">
        <v>34</v>
      </c>
      <c r="AW161" s="13" t="s">
        <v>33</v>
      </c>
      <c r="AX161" s="13" t="s">
        <v>73</v>
      </c>
      <c r="AY161" s="208" t="s">
        <v>149</v>
      </c>
    </row>
    <row r="162" spans="1:65" s="14" customFormat="1" ht="11.25">
      <c r="B162" s="209"/>
      <c r="C162" s="210"/>
      <c r="D162" s="200" t="s">
        <v>160</v>
      </c>
      <c r="E162" s="211" t="s">
        <v>19</v>
      </c>
      <c r="F162" s="212" t="s">
        <v>224</v>
      </c>
      <c r="G162" s="210"/>
      <c r="H162" s="213">
        <v>35.087000000000003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160</v>
      </c>
      <c r="AU162" s="219" t="s">
        <v>81</v>
      </c>
      <c r="AV162" s="14" t="s">
        <v>81</v>
      </c>
      <c r="AW162" s="14" t="s">
        <v>33</v>
      </c>
      <c r="AX162" s="14" t="s">
        <v>73</v>
      </c>
      <c r="AY162" s="219" t="s">
        <v>149</v>
      </c>
    </row>
    <row r="163" spans="1:65" s="13" customFormat="1" ht="11.25">
      <c r="B163" s="198"/>
      <c r="C163" s="199"/>
      <c r="D163" s="200" t="s">
        <v>160</v>
      </c>
      <c r="E163" s="201" t="s">
        <v>19</v>
      </c>
      <c r="F163" s="202" t="s">
        <v>245</v>
      </c>
      <c r="G163" s="199"/>
      <c r="H163" s="201" t="s">
        <v>19</v>
      </c>
      <c r="I163" s="203"/>
      <c r="J163" s="199"/>
      <c r="K163" s="199"/>
      <c r="L163" s="204"/>
      <c r="M163" s="205"/>
      <c r="N163" s="206"/>
      <c r="O163" s="206"/>
      <c r="P163" s="206"/>
      <c r="Q163" s="206"/>
      <c r="R163" s="206"/>
      <c r="S163" s="206"/>
      <c r="T163" s="207"/>
      <c r="AT163" s="208" t="s">
        <v>160</v>
      </c>
      <c r="AU163" s="208" t="s">
        <v>81</v>
      </c>
      <c r="AV163" s="13" t="s">
        <v>34</v>
      </c>
      <c r="AW163" s="13" t="s">
        <v>33</v>
      </c>
      <c r="AX163" s="13" t="s">
        <v>73</v>
      </c>
      <c r="AY163" s="208" t="s">
        <v>149</v>
      </c>
    </row>
    <row r="164" spans="1:65" s="14" customFormat="1" ht="11.25">
      <c r="B164" s="209"/>
      <c r="C164" s="210"/>
      <c r="D164" s="200" t="s">
        <v>160</v>
      </c>
      <c r="E164" s="211" t="s">
        <v>19</v>
      </c>
      <c r="F164" s="212" t="s">
        <v>246</v>
      </c>
      <c r="G164" s="210"/>
      <c r="H164" s="213">
        <v>-26.507000000000001</v>
      </c>
      <c r="I164" s="214"/>
      <c r="J164" s="210"/>
      <c r="K164" s="210"/>
      <c r="L164" s="215"/>
      <c r="M164" s="216"/>
      <c r="N164" s="217"/>
      <c r="O164" s="217"/>
      <c r="P164" s="217"/>
      <c r="Q164" s="217"/>
      <c r="R164" s="217"/>
      <c r="S164" s="217"/>
      <c r="T164" s="218"/>
      <c r="AT164" s="219" t="s">
        <v>160</v>
      </c>
      <c r="AU164" s="219" t="s">
        <v>81</v>
      </c>
      <c r="AV164" s="14" t="s">
        <v>81</v>
      </c>
      <c r="AW164" s="14" t="s">
        <v>33</v>
      </c>
      <c r="AX164" s="14" t="s">
        <v>73</v>
      </c>
      <c r="AY164" s="219" t="s">
        <v>149</v>
      </c>
    </row>
    <row r="165" spans="1:65" s="15" customFormat="1" ht="11.25">
      <c r="B165" s="220"/>
      <c r="C165" s="221"/>
      <c r="D165" s="200" t="s">
        <v>160</v>
      </c>
      <c r="E165" s="222" t="s">
        <v>19</v>
      </c>
      <c r="F165" s="223" t="s">
        <v>163</v>
      </c>
      <c r="G165" s="221"/>
      <c r="H165" s="224">
        <v>8.58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160</v>
      </c>
      <c r="AU165" s="230" t="s">
        <v>81</v>
      </c>
      <c r="AV165" s="15" t="s">
        <v>156</v>
      </c>
      <c r="AW165" s="15" t="s">
        <v>33</v>
      </c>
      <c r="AX165" s="15" t="s">
        <v>34</v>
      </c>
      <c r="AY165" s="230" t="s">
        <v>149</v>
      </c>
    </row>
    <row r="166" spans="1:65" s="2" customFormat="1" ht="66.75" customHeight="1">
      <c r="A166" s="36"/>
      <c r="B166" s="37"/>
      <c r="C166" s="180" t="s">
        <v>247</v>
      </c>
      <c r="D166" s="180" t="s">
        <v>151</v>
      </c>
      <c r="E166" s="181" t="s">
        <v>248</v>
      </c>
      <c r="F166" s="182" t="s">
        <v>249</v>
      </c>
      <c r="G166" s="183" t="s">
        <v>184</v>
      </c>
      <c r="H166" s="184">
        <v>171.6</v>
      </c>
      <c r="I166" s="185"/>
      <c r="J166" s="186">
        <f>ROUND(I166*H166,2)</f>
        <v>0</v>
      </c>
      <c r="K166" s="182" t="s">
        <v>155</v>
      </c>
      <c r="L166" s="41"/>
      <c r="M166" s="187" t="s">
        <v>19</v>
      </c>
      <c r="N166" s="188" t="s">
        <v>44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156</v>
      </c>
      <c r="AT166" s="191" t="s">
        <v>151</v>
      </c>
      <c r="AU166" s="191" t="s">
        <v>81</v>
      </c>
      <c r="AY166" s="19" t="s">
        <v>149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34</v>
      </c>
      <c r="BK166" s="192">
        <f>ROUND(I166*H166,2)</f>
        <v>0</v>
      </c>
      <c r="BL166" s="19" t="s">
        <v>156</v>
      </c>
      <c r="BM166" s="191" t="s">
        <v>250</v>
      </c>
    </row>
    <row r="167" spans="1:65" s="2" customFormat="1" ht="11.25">
      <c r="A167" s="36"/>
      <c r="B167" s="37"/>
      <c r="C167" s="38"/>
      <c r="D167" s="193" t="s">
        <v>158</v>
      </c>
      <c r="E167" s="38"/>
      <c r="F167" s="194" t="s">
        <v>251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158</v>
      </c>
      <c r="AU167" s="19" t="s">
        <v>81</v>
      </c>
    </row>
    <row r="168" spans="1:65" s="14" customFormat="1" ht="11.25">
      <c r="B168" s="209"/>
      <c r="C168" s="210"/>
      <c r="D168" s="200" t="s">
        <v>160</v>
      </c>
      <c r="E168" s="210"/>
      <c r="F168" s="212" t="s">
        <v>252</v>
      </c>
      <c r="G168" s="210"/>
      <c r="H168" s="213">
        <v>171.6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160</v>
      </c>
      <c r="AU168" s="219" t="s">
        <v>81</v>
      </c>
      <c r="AV168" s="14" t="s">
        <v>81</v>
      </c>
      <c r="AW168" s="14" t="s">
        <v>4</v>
      </c>
      <c r="AX168" s="14" t="s">
        <v>34</v>
      </c>
      <c r="AY168" s="219" t="s">
        <v>149</v>
      </c>
    </row>
    <row r="169" spans="1:65" s="2" customFormat="1" ht="44.25" customHeight="1">
      <c r="A169" s="36"/>
      <c r="B169" s="37"/>
      <c r="C169" s="180" t="s">
        <v>8</v>
      </c>
      <c r="D169" s="180" t="s">
        <v>151</v>
      </c>
      <c r="E169" s="181" t="s">
        <v>253</v>
      </c>
      <c r="F169" s="182" t="s">
        <v>254</v>
      </c>
      <c r="G169" s="183" t="s">
        <v>184</v>
      </c>
      <c r="H169" s="184">
        <v>70.174000000000007</v>
      </c>
      <c r="I169" s="185"/>
      <c r="J169" s="186">
        <f>ROUND(I169*H169,2)</f>
        <v>0</v>
      </c>
      <c r="K169" s="182" t="s">
        <v>155</v>
      </c>
      <c r="L169" s="41"/>
      <c r="M169" s="187" t="s">
        <v>19</v>
      </c>
      <c r="N169" s="188" t="s">
        <v>44</v>
      </c>
      <c r="O169" s="66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156</v>
      </c>
      <c r="AT169" s="191" t="s">
        <v>151</v>
      </c>
      <c r="AU169" s="191" t="s">
        <v>81</v>
      </c>
      <c r="AY169" s="19" t="s">
        <v>149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34</v>
      </c>
      <c r="BK169" s="192">
        <f>ROUND(I169*H169,2)</f>
        <v>0</v>
      </c>
      <c r="BL169" s="19" t="s">
        <v>156</v>
      </c>
      <c r="BM169" s="191" t="s">
        <v>255</v>
      </c>
    </row>
    <row r="170" spans="1:65" s="2" customFormat="1" ht="11.25">
      <c r="A170" s="36"/>
      <c r="B170" s="37"/>
      <c r="C170" s="38"/>
      <c r="D170" s="193" t="s">
        <v>158</v>
      </c>
      <c r="E170" s="38"/>
      <c r="F170" s="194" t="s">
        <v>256</v>
      </c>
      <c r="G170" s="38"/>
      <c r="H170" s="38"/>
      <c r="I170" s="195"/>
      <c r="J170" s="38"/>
      <c r="K170" s="38"/>
      <c r="L170" s="41"/>
      <c r="M170" s="196"/>
      <c r="N170" s="197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158</v>
      </c>
      <c r="AU170" s="19" t="s">
        <v>81</v>
      </c>
    </row>
    <row r="171" spans="1:65" s="13" customFormat="1" ht="11.25">
      <c r="B171" s="198"/>
      <c r="C171" s="199"/>
      <c r="D171" s="200" t="s">
        <v>160</v>
      </c>
      <c r="E171" s="201" t="s">
        <v>19</v>
      </c>
      <c r="F171" s="202" t="s">
        <v>257</v>
      </c>
      <c r="G171" s="199"/>
      <c r="H171" s="201" t="s">
        <v>19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160</v>
      </c>
      <c r="AU171" s="208" t="s">
        <v>81</v>
      </c>
      <c r="AV171" s="13" t="s">
        <v>34</v>
      </c>
      <c r="AW171" s="13" t="s">
        <v>33</v>
      </c>
      <c r="AX171" s="13" t="s">
        <v>73</v>
      </c>
      <c r="AY171" s="208" t="s">
        <v>149</v>
      </c>
    </row>
    <row r="172" spans="1:65" s="14" customFormat="1" ht="11.25">
      <c r="B172" s="209"/>
      <c r="C172" s="210"/>
      <c r="D172" s="200" t="s">
        <v>160</v>
      </c>
      <c r="E172" s="211" t="s">
        <v>19</v>
      </c>
      <c r="F172" s="212" t="s">
        <v>224</v>
      </c>
      <c r="G172" s="210"/>
      <c r="H172" s="213">
        <v>35.087000000000003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160</v>
      </c>
      <c r="AU172" s="219" t="s">
        <v>81</v>
      </c>
      <c r="AV172" s="14" t="s">
        <v>81</v>
      </c>
      <c r="AW172" s="14" t="s">
        <v>33</v>
      </c>
      <c r="AX172" s="14" t="s">
        <v>73</v>
      </c>
      <c r="AY172" s="219" t="s">
        <v>149</v>
      </c>
    </row>
    <row r="173" spans="1:65" s="13" customFormat="1" ht="11.25">
      <c r="B173" s="198"/>
      <c r="C173" s="199"/>
      <c r="D173" s="200" t="s">
        <v>160</v>
      </c>
      <c r="E173" s="201" t="s">
        <v>19</v>
      </c>
      <c r="F173" s="202" t="s">
        <v>218</v>
      </c>
      <c r="G173" s="199"/>
      <c r="H173" s="201" t="s">
        <v>19</v>
      </c>
      <c r="I173" s="203"/>
      <c r="J173" s="199"/>
      <c r="K173" s="199"/>
      <c r="L173" s="204"/>
      <c r="M173" s="205"/>
      <c r="N173" s="206"/>
      <c r="O173" s="206"/>
      <c r="P173" s="206"/>
      <c r="Q173" s="206"/>
      <c r="R173" s="206"/>
      <c r="S173" s="206"/>
      <c r="T173" s="207"/>
      <c r="AT173" s="208" t="s">
        <v>160</v>
      </c>
      <c r="AU173" s="208" t="s">
        <v>81</v>
      </c>
      <c r="AV173" s="13" t="s">
        <v>34</v>
      </c>
      <c r="AW173" s="13" t="s">
        <v>33</v>
      </c>
      <c r="AX173" s="13" t="s">
        <v>73</v>
      </c>
      <c r="AY173" s="208" t="s">
        <v>149</v>
      </c>
    </row>
    <row r="174" spans="1:65" s="14" customFormat="1" ht="11.25">
      <c r="B174" s="209"/>
      <c r="C174" s="210"/>
      <c r="D174" s="200" t="s">
        <v>160</v>
      </c>
      <c r="E174" s="211" t="s">
        <v>19</v>
      </c>
      <c r="F174" s="212" t="s">
        <v>258</v>
      </c>
      <c r="G174" s="210"/>
      <c r="H174" s="213">
        <v>35.087000000000003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160</v>
      </c>
      <c r="AU174" s="219" t="s">
        <v>81</v>
      </c>
      <c r="AV174" s="14" t="s">
        <v>81</v>
      </c>
      <c r="AW174" s="14" t="s">
        <v>33</v>
      </c>
      <c r="AX174" s="14" t="s">
        <v>73</v>
      </c>
      <c r="AY174" s="219" t="s">
        <v>149</v>
      </c>
    </row>
    <row r="175" spans="1:65" s="15" customFormat="1" ht="11.25">
      <c r="B175" s="220"/>
      <c r="C175" s="221"/>
      <c r="D175" s="200" t="s">
        <v>160</v>
      </c>
      <c r="E175" s="222" t="s">
        <v>19</v>
      </c>
      <c r="F175" s="223" t="s">
        <v>163</v>
      </c>
      <c r="G175" s="221"/>
      <c r="H175" s="224">
        <v>70.174000000000007</v>
      </c>
      <c r="I175" s="225"/>
      <c r="J175" s="221"/>
      <c r="K175" s="221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160</v>
      </c>
      <c r="AU175" s="230" t="s">
        <v>81</v>
      </c>
      <c r="AV175" s="15" t="s">
        <v>156</v>
      </c>
      <c r="AW175" s="15" t="s">
        <v>33</v>
      </c>
      <c r="AX175" s="15" t="s">
        <v>34</v>
      </c>
      <c r="AY175" s="230" t="s">
        <v>149</v>
      </c>
    </row>
    <row r="176" spans="1:65" s="2" customFormat="1" ht="44.25" customHeight="1">
      <c r="A176" s="36"/>
      <c r="B176" s="37"/>
      <c r="C176" s="180" t="s">
        <v>259</v>
      </c>
      <c r="D176" s="180" t="s">
        <v>151</v>
      </c>
      <c r="E176" s="181" t="s">
        <v>260</v>
      </c>
      <c r="F176" s="182" t="s">
        <v>261</v>
      </c>
      <c r="G176" s="183" t="s">
        <v>184</v>
      </c>
      <c r="H176" s="184">
        <v>35.087000000000003</v>
      </c>
      <c r="I176" s="185"/>
      <c r="J176" s="186">
        <f>ROUND(I176*H176,2)</f>
        <v>0</v>
      </c>
      <c r="K176" s="182" t="s">
        <v>155</v>
      </c>
      <c r="L176" s="41"/>
      <c r="M176" s="187" t="s">
        <v>19</v>
      </c>
      <c r="N176" s="188" t="s">
        <v>44</v>
      </c>
      <c r="O176" s="66"/>
      <c r="P176" s="189">
        <f>O176*H176</f>
        <v>0</v>
      </c>
      <c r="Q176" s="189">
        <v>0</v>
      </c>
      <c r="R176" s="189">
        <f>Q176*H176</f>
        <v>0</v>
      </c>
      <c r="S176" s="189">
        <v>0</v>
      </c>
      <c r="T176" s="19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156</v>
      </c>
      <c r="AT176" s="191" t="s">
        <v>151</v>
      </c>
      <c r="AU176" s="191" t="s">
        <v>81</v>
      </c>
      <c r="AY176" s="19" t="s">
        <v>149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34</v>
      </c>
      <c r="BK176" s="192">
        <f>ROUND(I176*H176,2)</f>
        <v>0</v>
      </c>
      <c r="BL176" s="19" t="s">
        <v>156</v>
      </c>
      <c r="BM176" s="191" t="s">
        <v>262</v>
      </c>
    </row>
    <row r="177" spans="1:65" s="2" customFormat="1" ht="11.25">
      <c r="A177" s="36"/>
      <c r="B177" s="37"/>
      <c r="C177" s="38"/>
      <c r="D177" s="193" t="s">
        <v>158</v>
      </c>
      <c r="E177" s="38"/>
      <c r="F177" s="194" t="s">
        <v>263</v>
      </c>
      <c r="G177" s="38"/>
      <c r="H177" s="38"/>
      <c r="I177" s="195"/>
      <c r="J177" s="38"/>
      <c r="K177" s="38"/>
      <c r="L177" s="41"/>
      <c r="M177" s="196"/>
      <c r="N177" s="197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158</v>
      </c>
      <c r="AU177" s="19" t="s">
        <v>81</v>
      </c>
    </row>
    <row r="178" spans="1:65" s="14" customFormat="1" ht="11.25">
      <c r="B178" s="209"/>
      <c r="C178" s="210"/>
      <c r="D178" s="200" t="s">
        <v>160</v>
      </c>
      <c r="E178" s="211" t="s">
        <v>19</v>
      </c>
      <c r="F178" s="212" t="s">
        <v>224</v>
      </c>
      <c r="G178" s="210"/>
      <c r="H178" s="213">
        <v>35.087000000000003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160</v>
      </c>
      <c r="AU178" s="219" t="s">
        <v>81</v>
      </c>
      <c r="AV178" s="14" t="s">
        <v>81</v>
      </c>
      <c r="AW178" s="14" t="s">
        <v>33</v>
      </c>
      <c r="AX178" s="14" t="s">
        <v>73</v>
      </c>
      <c r="AY178" s="219" t="s">
        <v>149</v>
      </c>
    </row>
    <row r="179" spans="1:65" s="15" customFormat="1" ht="11.25">
      <c r="B179" s="220"/>
      <c r="C179" s="221"/>
      <c r="D179" s="200" t="s">
        <v>160</v>
      </c>
      <c r="E179" s="222" t="s">
        <v>19</v>
      </c>
      <c r="F179" s="223" t="s">
        <v>163</v>
      </c>
      <c r="G179" s="221"/>
      <c r="H179" s="224">
        <v>35.087000000000003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160</v>
      </c>
      <c r="AU179" s="230" t="s">
        <v>81</v>
      </c>
      <c r="AV179" s="15" t="s">
        <v>156</v>
      </c>
      <c r="AW179" s="15" t="s">
        <v>33</v>
      </c>
      <c r="AX179" s="15" t="s">
        <v>34</v>
      </c>
      <c r="AY179" s="230" t="s">
        <v>149</v>
      </c>
    </row>
    <row r="180" spans="1:65" s="2" customFormat="1" ht="44.25" customHeight="1">
      <c r="A180" s="36"/>
      <c r="B180" s="37"/>
      <c r="C180" s="180" t="s">
        <v>264</v>
      </c>
      <c r="D180" s="180" t="s">
        <v>151</v>
      </c>
      <c r="E180" s="181" t="s">
        <v>265</v>
      </c>
      <c r="F180" s="182" t="s">
        <v>266</v>
      </c>
      <c r="G180" s="183" t="s">
        <v>267</v>
      </c>
      <c r="H180" s="184">
        <v>17.16</v>
      </c>
      <c r="I180" s="185"/>
      <c r="J180" s="186">
        <f>ROUND(I180*H180,2)</f>
        <v>0</v>
      </c>
      <c r="K180" s="182" t="s">
        <v>155</v>
      </c>
      <c r="L180" s="41"/>
      <c r="M180" s="187" t="s">
        <v>19</v>
      </c>
      <c r="N180" s="188" t="s">
        <v>44</v>
      </c>
      <c r="O180" s="66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156</v>
      </c>
      <c r="AT180" s="191" t="s">
        <v>151</v>
      </c>
      <c r="AU180" s="191" t="s">
        <v>81</v>
      </c>
      <c r="AY180" s="19" t="s">
        <v>149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34</v>
      </c>
      <c r="BK180" s="192">
        <f>ROUND(I180*H180,2)</f>
        <v>0</v>
      </c>
      <c r="BL180" s="19" t="s">
        <v>156</v>
      </c>
      <c r="BM180" s="191" t="s">
        <v>268</v>
      </c>
    </row>
    <row r="181" spans="1:65" s="2" customFormat="1" ht="11.25">
      <c r="A181" s="36"/>
      <c r="B181" s="37"/>
      <c r="C181" s="38"/>
      <c r="D181" s="193" t="s">
        <v>158</v>
      </c>
      <c r="E181" s="38"/>
      <c r="F181" s="194" t="s">
        <v>269</v>
      </c>
      <c r="G181" s="38"/>
      <c r="H181" s="38"/>
      <c r="I181" s="195"/>
      <c r="J181" s="38"/>
      <c r="K181" s="38"/>
      <c r="L181" s="41"/>
      <c r="M181" s="196"/>
      <c r="N181" s="197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158</v>
      </c>
      <c r="AU181" s="19" t="s">
        <v>81</v>
      </c>
    </row>
    <row r="182" spans="1:65" s="14" customFormat="1" ht="11.25">
      <c r="B182" s="209"/>
      <c r="C182" s="210"/>
      <c r="D182" s="200" t="s">
        <v>160</v>
      </c>
      <c r="E182" s="210"/>
      <c r="F182" s="212" t="s">
        <v>270</v>
      </c>
      <c r="G182" s="210"/>
      <c r="H182" s="213">
        <v>17.16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160</v>
      </c>
      <c r="AU182" s="219" t="s">
        <v>81</v>
      </c>
      <c r="AV182" s="14" t="s">
        <v>81</v>
      </c>
      <c r="AW182" s="14" t="s">
        <v>4</v>
      </c>
      <c r="AX182" s="14" t="s">
        <v>34</v>
      </c>
      <c r="AY182" s="219" t="s">
        <v>149</v>
      </c>
    </row>
    <row r="183" spans="1:65" s="2" customFormat="1" ht="37.9" customHeight="1">
      <c r="A183" s="36"/>
      <c r="B183" s="37"/>
      <c r="C183" s="180" t="s">
        <v>271</v>
      </c>
      <c r="D183" s="180" t="s">
        <v>151</v>
      </c>
      <c r="E183" s="181" t="s">
        <v>272</v>
      </c>
      <c r="F183" s="182" t="s">
        <v>273</v>
      </c>
      <c r="G183" s="183" t="s">
        <v>184</v>
      </c>
      <c r="H183" s="184">
        <v>8.58</v>
      </c>
      <c r="I183" s="185"/>
      <c r="J183" s="186">
        <f>ROUND(I183*H183,2)</f>
        <v>0</v>
      </c>
      <c r="K183" s="182" t="s">
        <v>155</v>
      </c>
      <c r="L183" s="41"/>
      <c r="M183" s="187" t="s">
        <v>19</v>
      </c>
      <c r="N183" s="188" t="s">
        <v>44</v>
      </c>
      <c r="O183" s="66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156</v>
      </c>
      <c r="AT183" s="191" t="s">
        <v>151</v>
      </c>
      <c r="AU183" s="191" t="s">
        <v>81</v>
      </c>
      <c r="AY183" s="19" t="s">
        <v>149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34</v>
      </c>
      <c r="BK183" s="192">
        <f>ROUND(I183*H183,2)</f>
        <v>0</v>
      </c>
      <c r="BL183" s="19" t="s">
        <v>156</v>
      </c>
      <c r="BM183" s="191" t="s">
        <v>274</v>
      </c>
    </row>
    <row r="184" spans="1:65" s="2" customFormat="1" ht="11.25">
      <c r="A184" s="36"/>
      <c r="B184" s="37"/>
      <c r="C184" s="38"/>
      <c r="D184" s="193" t="s">
        <v>158</v>
      </c>
      <c r="E184" s="38"/>
      <c r="F184" s="194" t="s">
        <v>275</v>
      </c>
      <c r="G184" s="38"/>
      <c r="H184" s="38"/>
      <c r="I184" s="195"/>
      <c r="J184" s="38"/>
      <c r="K184" s="38"/>
      <c r="L184" s="41"/>
      <c r="M184" s="196"/>
      <c r="N184" s="197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158</v>
      </c>
      <c r="AU184" s="19" t="s">
        <v>81</v>
      </c>
    </row>
    <row r="185" spans="1:65" s="13" customFormat="1" ht="11.25">
      <c r="B185" s="198"/>
      <c r="C185" s="199"/>
      <c r="D185" s="200" t="s">
        <v>160</v>
      </c>
      <c r="E185" s="201" t="s">
        <v>19</v>
      </c>
      <c r="F185" s="202" t="s">
        <v>244</v>
      </c>
      <c r="G185" s="199"/>
      <c r="H185" s="201" t="s">
        <v>19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160</v>
      </c>
      <c r="AU185" s="208" t="s">
        <v>81</v>
      </c>
      <c r="AV185" s="13" t="s">
        <v>34</v>
      </c>
      <c r="AW185" s="13" t="s">
        <v>33</v>
      </c>
      <c r="AX185" s="13" t="s">
        <v>73</v>
      </c>
      <c r="AY185" s="208" t="s">
        <v>149</v>
      </c>
    </row>
    <row r="186" spans="1:65" s="14" customFormat="1" ht="11.25">
      <c r="B186" s="209"/>
      <c r="C186" s="210"/>
      <c r="D186" s="200" t="s">
        <v>160</v>
      </c>
      <c r="E186" s="211" t="s">
        <v>19</v>
      </c>
      <c r="F186" s="212" t="s">
        <v>276</v>
      </c>
      <c r="G186" s="210"/>
      <c r="H186" s="213">
        <v>70.174000000000007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160</v>
      </c>
      <c r="AU186" s="219" t="s">
        <v>81</v>
      </c>
      <c r="AV186" s="14" t="s">
        <v>81</v>
      </c>
      <c r="AW186" s="14" t="s">
        <v>33</v>
      </c>
      <c r="AX186" s="14" t="s">
        <v>73</v>
      </c>
      <c r="AY186" s="219" t="s">
        <v>149</v>
      </c>
    </row>
    <row r="187" spans="1:65" s="13" customFormat="1" ht="11.25">
      <c r="B187" s="198"/>
      <c r="C187" s="199"/>
      <c r="D187" s="200" t="s">
        <v>160</v>
      </c>
      <c r="E187" s="201" t="s">
        <v>19</v>
      </c>
      <c r="F187" s="202" t="s">
        <v>277</v>
      </c>
      <c r="G187" s="199"/>
      <c r="H187" s="201" t="s">
        <v>19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160</v>
      </c>
      <c r="AU187" s="208" t="s">
        <v>81</v>
      </c>
      <c r="AV187" s="13" t="s">
        <v>34</v>
      </c>
      <c r="AW187" s="13" t="s">
        <v>33</v>
      </c>
      <c r="AX187" s="13" t="s">
        <v>73</v>
      </c>
      <c r="AY187" s="208" t="s">
        <v>149</v>
      </c>
    </row>
    <row r="188" spans="1:65" s="14" customFormat="1" ht="11.25">
      <c r="B188" s="209"/>
      <c r="C188" s="210"/>
      <c r="D188" s="200" t="s">
        <v>160</v>
      </c>
      <c r="E188" s="211" t="s">
        <v>19</v>
      </c>
      <c r="F188" s="212" t="s">
        <v>278</v>
      </c>
      <c r="G188" s="210"/>
      <c r="H188" s="213">
        <v>-61.594000000000001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160</v>
      </c>
      <c r="AU188" s="219" t="s">
        <v>81</v>
      </c>
      <c r="AV188" s="14" t="s">
        <v>81</v>
      </c>
      <c r="AW188" s="14" t="s">
        <v>33</v>
      </c>
      <c r="AX188" s="14" t="s">
        <v>73</v>
      </c>
      <c r="AY188" s="219" t="s">
        <v>149</v>
      </c>
    </row>
    <row r="189" spans="1:65" s="15" customFormat="1" ht="11.25">
      <c r="B189" s="220"/>
      <c r="C189" s="221"/>
      <c r="D189" s="200" t="s">
        <v>160</v>
      </c>
      <c r="E189" s="222" t="s">
        <v>19</v>
      </c>
      <c r="F189" s="223" t="s">
        <v>163</v>
      </c>
      <c r="G189" s="221"/>
      <c r="H189" s="224">
        <v>8.5800000000000107</v>
      </c>
      <c r="I189" s="225"/>
      <c r="J189" s="221"/>
      <c r="K189" s="221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160</v>
      </c>
      <c r="AU189" s="230" t="s">
        <v>81</v>
      </c>
      <c r="AV189" s="15" t="s">
        <v>156</v>
      </c>
      <c r="AW189" s="15" t="s">
        <v>33</v>
      </c>
      <c r="AX189" s="15" t="s">
        <v>34</v>
      </c>
      <c r="AY189" s="230" t="s">
        <v>149</v>
      </c>
    </row>
    <row r="190" spans="1:65" s="2" customFormat="1" ht="44.25" customHeight="1">
      <c r="A190" s="36"/>
      <c r="B190" s="37"/>
      <c r="C190" s="180" t="s">
        <v>279</v>
      </c>
      <c r="D190" s="180" t="s">
        <v>151</v>
      </c>
      <c r="E190" s="181" t="s">
        <v>280</v>
      </c>
      <c r="F190" s="182" t="s">
        <v>281</v>
      </c>
      <c r="G190" s="183" t="s">
        <v>184</v>
      </c>
      <c r="H190" s="184">
        <v>61.594000000000001</v>
      </c>
      <c r="I190" s="185"/>
      <c r="J190" s="186">
        <f>ROUND(I190*H190,2)</f>
        <v>0</v>
      </c>
      <c r="K190" s="182" t="s">
        <v>155</v>
      </c>
      <c r="L190" s="41"/>
      <c r="M190" s="187" t="s">
        <v>19</v>
      </c>
      <c r="N190" s="188" t="s">
        <v>44</v>
      </c>
      <c r="O190" s="66"/>
      <c r="P190" s="189">
        <f>O190*H190</f>
        <v>0</v>
      </c>
      <c r="Q190" s="189">
        <v>0</v>
      </c>
      <c r="R190" s="189">
        <f>Q190*H190</f>
        <v>0</v>
      </c>
      <c r="S190" s="189">
        <v>0</v>
      </c>
      <c r="T190" s="190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1" t="s">
        <v>156</v>
      </c>
      <c r="AT190" s="191" t="s">
        <v>151</v>
      </c>
      <c r="AU190" s="191" t="s">
        <v>81</v>
      </c>
      <c r="AY190" s="19" t="s">
        <v>149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34</v>
      </c>
      <c r="BK190" s="192">
        <f>ROUND(I190*H190,2)</f>
        <v>0</v>
      </c>
      <c r="BL190" s="19" t="s">
        <v>156</v>
      </c>
      <c r="BM190" s="191" t="s">
        <v>282</v>
      </c>
    </row>
    <row r="191" spans="1:65" s="2" customFormat="1" ht="11.25">
      <c r="A191" s="36"/>
      <c r="B191" s="37"/>
      <c r="C191" s="38"/>
      <c r="D191" s="193" t="s">
        <v>158</v>
      </c>
      <c r="E191" s="38"/>
      <c r="F191" s="194" t="s">
        <v>283</v>
      </c>
      <c r="G191" s="38"/>
      <c r="H191" s="38"/>
      <c r="I191" s="195"/>
      <c r="J191" s="38"/>
      <c r="K191" s="38"/>
      <c r="L191" s="41"/>
      <c r="M191" s="196"/>
      <c r="N191" s="197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158</v>
      </c>
      <c r="AU191" s="19" t="s">
        <v>81</v>
      </c>
    </row>
    <row r="192" spans="1:65" s="13" customFormat="1" ht="11.25">
      <c r="B192" s="198"/>
      <c r="C192" s="199"/>
      <c r="D192" s="200" t="s">
        <v>160</v>
      </c>
      <c r="E192" s="201" t="s">
        <v>19</v>
      </c>
      <c r="F192" s="202" t="s">
        <v>284</v>
      </c>
      <c r="G192" s="199"/>
      <c r="H192" s="201" t="s">
        <v>19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160</v>
      </c>
      <c r="AU192" s="208" t="s">
        <v>81</v>
      </c>
      <c r="AV192" s="13" t="s">
        <v>34</v>
      </c>
      <c r="AW192" s="13" t="s">
        <v>33</v>
      </c>
      <c r="AX192" s="13" t="s">
        <v>73</v>
      </c>
      <c r="AY192" s="208" t="s">
        <v>149</v>
      </c>
    </row>
    <row r="193" spans="1:65" s="14" customFormat="1" ht="22.5">
      <c r="B193" s="209"/>
      <c r="C193" s="210"/>
      <c r="D193" s="200" t="s">
        <v>160</v>
      </c>
      <c r="E193" s="211" t="s">
        <v>19</v>
      </c>
      <c r="F193" s="212" t="s">
        <v>285</v>
      </c>
      <c r="G193" s="210"/>
      <c r="H193" s="213">
        <v>58.344000000000001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160</v>
      </c>
      <c r="AU193" s="219" t="s">
        <v>81</v>
      </c>
      <c r="AV193" s="14" t="s">
        <v>81</v>
      </c>
      <c r="AW193" s="14" t="s">
        <v>33</v>
      </c>
      <c r="AX193" s="14" t="s">
        <v>73</v>
      </c>
      <c r="AY193" s="219" t="s">
        <v>149</v>
      </c>
    </row>
    <row r="194" spans="1:65" s="13" customFormat="1" ht="11.25">
      <c r="B194" s="198"/>
      <c r="C194" s="199"/>
      <c r="D194" s="200" t="s">
        <v>160</v>
      </c>
      <c r="E194" s="201" t="s">
        <v>19</v>
      </c>
      <c r="F194" s="202" t="s">
        <v>203</v>
      </c>
      <c r="G194" s="199"/>
      <c r="H194" s="201" t="s">
        <v>19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160</v>
      </c>
      <c r="AU194" s="208" t="s">
        <v>81</v>
      </c>
      <c r="AV194" s="13" t="s">
        <v>34</v>
      </c>
      <c r="AW194" s="13" t="s">
        <v>33</v>
      </c>
      <c r="AX194" s="13" t="s">
        <v>73</v>
      </c>
      <c r="AY194" s="208" t="s">
        <v>149</v>
      </c>
    </row>
    <row r="195" spans="1:65" s="14" customFormat="1" ht="11.25">
      <c r="B195" s="209"/>
      <c r="C195" s="210"/>
      <c r="D195" s="200" t="s">
        <v>160</v>
      </c>
      <c r="E195" s="211" t="s">
        <v>19</v>
      </c>
      <c r="F195" s="212" t="s">
        <v>286</v>
      </c>
      <c r="G195" s="210"/>
      <c r="H195" s="213">
        <v>3.25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160</v>
      </c>
      <c r="AU195" s="219" t="s">
        <v>81</v>
      </c>
      <c r="AV195" s="14" t="s">
        <v>81</v>
      </c>
      <c r="AW195" s="14" t="s">
        <v>33</v>
      </c>
      <c r="AX195" s="14" t="s">
        <v>73</v>
      </c>
      <c r="AY195" s="219" t="s">
        <v>149</v>
      </c>
    </row>
    <row r="196" spans="1:65" s="15" customFormat="1" ht="11.25">
      <c r="B196" s="220"/>
      <c r="C196" s="221"/>
      <c r="D196" s="200" t="s">
        <v>160</v>
      </c>
      <c r="E196" s="222" t="s">
        <v>19</v>
      </c>
      <c r="F196" s="223" t="s">
        <v>163</v>
      </c>
      <c r="G196" s="221"/>
      <c r="H196" s="224">
        <v>61.594000000000001</v>
      </c>
      <c r="I196" s="225"/>
      <c r="J196" s="221"/>
      <c r="K196" s="221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160</v>
      </c>
      <c r="AU196" s="230" t="s">
        <v>81</v>
      </c>
      <c r="AV196" s="15" t="s">
        <v>156</v>
      </c>
      <c r="AW196" s="15" t="s">
        <v>33</v>
      </c>
      <c r="AX196" s="15" t="s">
        <v>34</v>
      </c>
      <c r="AY196" s="230" t="s">
        <v>149</v>
      </c>
    </row>
    <row r="197" spans="1:65" s="2" customFormat="1" ht="55.5" customHeight="1">
      <c r="A197" s="36"/>
      <c r="B197" s="37"/>
      <c r="C197" s="180" t="s">
        <v>287</v>
      </c>
      <c r="D197" s="180" t="s">
        <v>151</v>
      </c>
      <c r="E197" s="181" t="s">
        <v>288</v>
      </c>
      <c r="F197" s="182" t="s">
        <v>289</v>
      </c>
      <c r="G197" s="183" t="s">
        <v>154</v>
      </c>
      <c r="H197" s="184">
        <v>245</v>
      </c>
      <c r="I197" s="185"/>
      <c r="J197" s="186">
        <f>ROUND(I197*H197,2)</f>
        <v>0</v>
      </c>
      <c r="K197" s="182" t="s">
        <v>155</v>
      </c>
      <c r="L197" s="41"/>
      <c r="M197" s="187" t="s">
        <v>19</v>
      </c>
      <c r="N197" s="188" t="s">
        <v>44</v>
      </c>
      <c r="O197" s="66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156</v>
      </c>
      <c r="AT197" s="191" t="s">
        <v>151</v>
      </c>
      <c r="AU197" s="191" t="s">
        <v>81</v>
      </c>
      <c r="AY197" s="19" t="s">
        <v>149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34</v>
      </c>
      <c r="BK197" s="192">
        <f>ROUND(I197*H197,2)</f>
        <v>0</v>
      </c>
      <c r="BL197" s="19" t="s">
        <v>156</v>
      </c>
      <c r="BM197" s="191" t="s">
        <v>290</v>
      </c>
    </row>
    <row r="198" spans="1:65" s="2" customFormat="1" ht="11.25">
      <c r="A198" s="36"/>
      <c r="B198" s="37"/>
      <c r="C198" s="38"/>
      <c r="D198" s="193" t="s">
        <v>158</v>
      </c>
      <c r="E198" s="38"/>
      <c r="F198" s="194" t="s">
        <v>291</v>
      </c>
      <c r="G198" s="38"/>
      <c r="H198" s="38"/>
      <c r="I198" s="195"/>
      <c r="J198" s="38"/>
      <c r="K198" s="38"/>
      <c r="L198" s="41"/>
      <c r="M198" s="196"/>
      <c r="N198" s="197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158</v>
      </c>
      <c r="AU198" s="19" t="s">
        <v>81</v>
      </c>
    </row>
    <row r="199" spans="1:65" s="2" customFormat="1" ht="16.5" customHeight="1">
      <c r="A199" s="36"/>
      <c r="B199" s="37"/>
      <c r="C199" s="242" t="s">
        <v>7</v>
      </c>
      <c r="D199" s="242" t="s">
        <v>292</v>
      </c>
      <c r="E199" s="243" t="s">
        <v>293</v>
      </c>
      <c r="F199" s="244" t="s">
        <v>294</v>
      </c>
      <c r="G199" s="245" t="s">
        <v>267</v>
      </c>
      <c r="H199" s="246">
        <v>49</v>
      </c>
      <c r="I199" s="247"/>
      <c r="J199" s="248">
        <f>ROUND(I199*H199,2)</f>
        <v>0</v>
      </c>
      <c r="K199" s="244" t="s">
        <v>155</v>
      </c>
      <c r="L199" s="249"/>
      <c r="M199" s="250" t="s">
        <v>19</v>
      </c>
      <c r="N199" s="251" t="s">
        <v>44</v>
      </c>
      <c r="O199" s="66"/>
      <c r="P199" s="189">
        <f>O199*H199</f>
        <v>0</v>
      </c>
      <c r="Q199" s="189">
        <v>1</v>
      </c>
      <c r="R199" s="189">
        <f>Q199*H199</f>
        <v>49</v>
      </c>
      <c r="S199" s="189">
        <v>0</v>
      </c>
      <c r="T199" s="190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1" t="s">
        <v>206</v>
      </c>
      <c r="AT199" s="191" t="s">
        <v>292</v>
      </c>
      <c r="AU199" s="191" t="s">
        <v>81</v>
      </c>
      <c r="AY199" s="19" t="s">
        <v>149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34</v>
      </c>
      <c r="BK199" s="192">
        <f>ROUND(I199*H199,2)</f>
        <v>0</v>
      </c>
      <c r="BL199" s="19" t="s">
        <v>156</v>
      </c>
      <c r="BM199" s="191" t="s">
        <v>295</v>
      </c>
    </row>
    <row r="200" spans="1:65" s="2" customFormat="1" ht="37.9" customHeight="1">
      <c r="A200" s="36"/>
      <c r="B200" s="37"/>
      <c r="C200" s="180" t="s">
        <v>296</v>
      </c>
      <c r="D200" s="180" t="s">
        <v>151</v>
      </c>
      <c r="E200" s="181" t="s">
        <v>297</v>
      </c>
      <c r="F200" s="182" t="s">
        <v>298</v>
      </c>
      <c r="G200" s="183" t="s">
        <v>154</v>
      </c>
      <c r="H200" s="184">
        <v>240</v>
      </c>
      <c r="I200" s="185"/>
      <c r="J200" s="186">
        <f>ROUND(I200*H200,2)</f>
        <v>0</v>
      </c>
      <c r="K200" s="182" t="s">
        <v>155</v>
      </c>
      <c r="L200" s="41"/>
      <c r="M200" s="187" t="s">
        <v>19</v>
      </c>
      <c r="N200" s="188" t="s">
        <v>44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156</v>
      </c>
      <c r="AT200" s="191" t="s">
        <v>151</v>
      </c>
      <c r="AU200" s="191" t="s">
        <v>81</v>
      </c>
      <c r="AY200" s="19" t="s">
        <v>149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34</v>
      </c>
      <c r="BK200" s="192">
        <f>ROUND(I200*H200,2)</f>
        <v>0</v>
      </c>
      <c r="BL200" s="19" t="s">
        <v>156</v>
      </c>
      <c r="BM200" s="191" t="s">
        <v>299</v>
      </c>
    </row>
    <row r="201" spans="1:65" s="2" customFormat="1" ht="11.25">
      <c r="A201" s="36"/>
      <c r="B201" s="37"/>
      <c r="C201" s="38"/>
      <c r="D201" s="193" t="s">
        <v>158</v>
      </c>
      <c r="E201" s="38"/>
      <c r="F201" s="194" t="s">
        <v>300</v>
      </c>
      <c r="G201" s="38"/>
      <c r="H201" s="38"/>
      <c r="I201" s="195"/>
      <c r="J201" s="38"/>
      <c r="K201" s="38"/>
      <c r="L201" s="41"/>
      <c r="M201" s="196"/>
      <c r="N201" s="197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158</v>
      </c>
      <c r="AU201" s="19" t="s">
        <v>81</v>
      </c>
    </row>
    <row r="202" spans="1:65" s="2" customFormat="1" ht="16.5" customHeight="1">
      <c r="A202" s="36"/>
      <c r="B202" s="37"/>
      <c r="C202" s="242" t="s">
        <v>301</v>
      </c>
      <c r="D202" s="242" t="s">
        <v>292</v>
      </c>
      <c r="E202" s="243" t="s">
        <v>302</v>
      </c>
      <c r="F202" s="244" t="s">
        <v>303</v>
      </c>
      <c r="G202" s="245" t="s">
        <v>304</v>
      </c>
      <c r="H202" s="246">
        <v>4.8</v>
      </c>
      <c r="I202" s="247"/>
      <c r="J202" s="248">
        <f>ROUND(I202*H202,2)</f>
        <v>0</v>
      </c>
      <c r="K202" s="244" t="s">
        <v>155</v>
      </c>
      <c r="L202" s="249"/>
      <c r="M202" s="250" t="s">
        <v>19</v>
      </c>
      <c r="N202" s="251" t="s">
        <v>44</v>
      </c>
      <c r="O202" s="66"/>
      <c r="P202" s="189">
        <f>O202*H202</f>
        <v>0</v>
      </c>
      <c r="Q202" s="189">
        <v>1E-3</v>
      </c>
      <c r="R202" s="189">
        <f>Q202*H202</f>
        <v>4.7999999999999996E-3</v>
      </c>
      <c r="S202" s="189">
        <v>0</v>
      </c>
      <c r="T202" s="190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206</v>
      </c>
      <c r="AT202" s="191" t="s">
        <v>292</v>
      </c>
      <c r="AU202" s="191" t="s">
        <v>81</v>
      </c>
      <c r="AY202" s="19" t="s">
        <v>149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34</v>
      </c>
      <c r="BK202" s="192">
        <f>ROUND(I202*H202,2)</f>
        <v>0</v>
      </c>
      <c r="BL202" s="19" t="s">
        <v>156</v>
      </c>
      <c r="BM202" s="191" t="s">
        <v>305</v>
      </c>
    </row>
    <row r="203" spans="1:65" s="14" customFormat="1" ht="11.25">
      <c r="B203" s="209"/>
      <c r="C203" s="210"/>
      <c r="D203" s="200" t="s">
        <v>160</v>
      </c>
      <c r="E203" s="210"/>
      <c r="F203" s="212" t="s">
        <v>306</v>
      </c>
      <c r="G203" s="210"/>
      <c r="H203" s="213">
        <v>4.8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160</v>
      </c>
      <c r="AU203" s="219" t="s">
        <v>81</v>
      </c>
      <c r="AV203" s="14" t="s">
        <v>81</v>
      </c>
      <c r="AW203" s="14" t="s">
        <v>4</v>
      </c>
      <c r="AX203" s="14" t="s">
        <v>34</v>
      </c>
      <c r="AY203" s="219" t="s">
        <v>149</v>
      </c>
    </row>
    <row r="204" spans="1:65" s="2" customFormat="1" ht="33" customHeight="1">
      <c r="A204" s="36"/>
      <c r="B204" s="37"/>
      <c r="C204" s="180" t="s">
        <v>307</v>
      </c>
      <c r="D204" s="180" t="s">
        <v>151</v>
      </c>
      <c r="E204" s="181" t="s">
        <v>308</v>
      </c>
      <c r="F204" s="182" t="s">
        <v>309</v>
      </c>
      <c r="G204" s="183" t="s">
        <v>154</v>
      </c>
      <c r="H204" s="184">
        <v>295.5</v>
      </c>
      <c r="I204" s="185"/>
      <c r="J204" s="186">
        <f>ROUND(I204*H204,2)</f>
        <v>0</v>
      </c>
      <c r="K204" s="182" t="s">
        <v>155</v>
      </c>
      <c r="L204" s="41"/>
      <c r="M204" s="187" t="s">
        <v>19</v>
      </c>
      <c r="N204" s="188" t="s">
        <v>44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156</v>
      </c>
      <c r="AT204" s="191" t="s">
        <v>151</v>
      </c>
      <c r="AU204" s="191" t="s">
        <v>81</v>
      </c>
      <c r="AY204" s="19" t="s">
        <v>149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34</v>
      </c>
      <c r="BK204" s="192">
        <f>ROUND(I204*H204,2)</f>
        <v>0</v>
      </c>
      <c r="BL204" s="19" t="s">
        <v>156</v>
      </c>
      <c r="BM204" s="191" t="s">
        <v>310</v>
      </c>
    </row>
    <row r="205" spans="1:65" s="2" customFormat="1" ht="11.25">
      <c r="A205" s="36"/>
      <c r="B205" s="37"/>
      <c r="C205" s="38"/>
      <c r="D205" s="193" t="s">
        <v>158</v>
      </c>
      <c r="E205" s="38"/>
      <c r="F205" s="194" t="s">
        <v>311</v>
      </c>
      <c r="G205" s="38"/>
      <c r="H205" s="38"/>
      <c r="I205" s="195"/>
      <c r="J205" s="38"/>
      <c r="K205" s="38"/>
      <c r="L205" s="41"/>
      <c r="M205" s="196"/>
      <c r="N205" s="197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158</v>
      </c>
      <c r="AU205" s="19" t="s">
        <v>81</v>
      </c>
    </row>
    <row r="206" spans="1:65" s="14" customFormat="1" ht="11.25">
      <c r="B206" s="209"/>
      <c r="C206" s="210"/>
      <c r="D206" s="200" t="s">
        <v>160</v>
      </c>
      <c r="E206" s="211" t="s">
        <v>19</v>
      </c>
      <c r="F206" s="212" t="s">
        <v>312</v>
      </c>
      <c r="G206" s="210"/>
      <c r="H206" s="213">
        <v>295.5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160</v>
      </c>
      <c r="AU206" s="219" t="s">
        <v>81</v>
      </c>
      <c r="AV206" s="14" t="s">
        <v>81</v>
      </c>
      <c r="AW206" s="14" t="s">
        <v>33</v>
      </c>
      <c r="AX206" s="14" t="s">
        <v>73</v>
      </c>
      <c r="AY206" s="219" t="s">
        <v>149</v>
      </c>
    </row>
    <row r="207" spans="1:65" s="15" customFormat="1" ht="11.25">
      <c r="B207" s="220"/>
      <c r="C207" s="221"/>
      <c r="D207" s="200" t="s">
        <v>160</v>
      </c>
      <c r="E207" s="222" t="s">
        <v>19</v>
      </c>
      <c r="F207" s="223" t="s">
        <v>163</v>
      </c>
      <c r="G207" s="221"/>
      <c r="H207" s="224">
        <v>295.5</v>
      </c>
      <c r="I207" s="225"/>
      <c r="J207" s="221"/>
      <c r="K207" s="221"/>
      <c r="L207" s="226"/>
      <c r="M207" s="227"/>
      <c r="N207" s="228"/>
      <c r="O207" s="228"/>
      <c r="P207" s="228"/>
      <c r="Q207" s="228"/>
      <c r="R207" s="228"/>
      <c r="S207" s="228"/>
      <c r="T207" s="229"/>
      <c r="AT207" s="230" t="s">
        <v>160</v>
      </c>
      <c r="AU207" s="230" t="s">
        <v>81</v>
      </c>
      <c r="AV207" s="15" t="s">
        <v>156</v>
      </c>
      <c r="AW207" s="15" t="s">
        <v>33</v>
      </c>
      <c r="AX207" s="15" t="s">
        <v>34</v>
      </c>
      <c r="AY207" s="230" t="s">
        <v>149</v>
      </c>
    </row>
    <row r="208" spans="1:65" s="2" customFormat="1" ht="49.15" customHeight="1">
      <c r="A208" s="36"/>
      <c r="B208" s="37"/>
      <c r="C208" s="180" t="s">
        <v>313</v>
      </c>
      <c r="D208" s="180" t="s">
        <v>151</v>
      </c>
      <c r="E208" s="181" t="s">
        <v>314</v>
      </c>
      <c r="F208" s="182" t="s">
        <v>315</v>
      </c>
      <c r="G208" s="183" t="s">
        <v>154</v>
      </c>
      <c r="H208" s="184">
        <v>245</v>
      </c>
      <c r="I208" s="185"/>
      <c r="J208" s="186">
        <f>ROUND(I208*H208,2)</f>
        <v>0</v>
      </c>
      <c r="K208" s="182" t="s">
        <v>155</v>
      </c>
      <c r="L208" s="41"/>
      <c r="M208" s="187" t="s">
        <v>19</v>
      </c>
      <c r="N208" s="188" t="s">
        <v>44</v>
      </c>
      <c r="O208" s="66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1" t="s">
        <v>156</v>
      </c>
      <c r="AT208" s="191" t="s">
        <v>151</v>
      </c>
      <c r="AU208" s="191" t="s">
        <v>81</v>
      </c>
      <c r="AY208" s="19" t="s">
        <v>149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34</v>
      </c>
      <c r="BK208" s="192">
        <f>ROUND(I208*H208,2)</f>
        <v>0</v>
      </c>
      <c r="BL208" s="19" t="s">
        <v>156</v>
      </c>
      <c r="BM208" s="191" t="s">
        <v>316</v>
      </c>
    </row>
    <row r="209" spans="1:65" s="2" customFormat="1" ht="11.25">
      <c r="A209" s="36"/>
      <c r="B209" s="37"/>
      <c r="C209" s="38"/>
      <c r="D209" s="193" t="s">
        <v>158</v>
      </c>
      <c r="E209" s="38"/>
      <c r="F209" s="194" t="s">
        <v>317</v>
      </c>
      <c r="G209" s="38"/>
      <c r="H209" s="38"/>
      <c r="I209" s="195"/>
      <c r="J209" s="38"/>
      <c r="K209" s="38"/>
      <c r="L209" s="41"/>
      <c r="M209" s="196"/>
      <c r="N209" s="197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158</v>
      </c>
      <c r="AU209" s="19" t="s">
        <v>81</v>
      </c>
    </row>
    <row r="210" spans="1:65" s="2" customFormat="1" ht="49.15" customHeight="1">
      <c r="A210" s="36"/>
      <c r="B210" s="37"/>
      <c r="C210" s="180" t="s">
        <v>318</v>
      </c>
      <c r="D210" s="180" t="s">
        <v>151</v>
      </c>
      <c r="E210" s="181" t="s">
        <v>319</v>
      </c>
      <c r="F210" s="182" t="s">
        <v>320</v>
      </c>
      <c r="G210" s="183" t="s">
        <v>154</v>
      </c>
      <c r="H210" s="184">
        <v>245</v>
      </c>
      <c r="I210" s="185"/>
      <c r="J210" s="186">
        <f>ROUND(I210*H210,2)</f>
        <v>0</v>
      </c>
      <c r="K210" s="182" t="s">
        <v>155</v>
      </c>
      <c r="L210" s="41"/>
      <c r="M210" s="187" t="s">
        <v>19</v>
      </c>
      <c r="N210" s="188" t="s">
        <v>44</v>
      </c>
      <c r="O210" s="66"/>
      <c r="P210" s="189">
        <f>O210*H210</f>
        <v>0</v>
      </c>
      <c r="Q210" s="189">
        <v>0</v>
      </c>
      <c r="R210" s="189">
        <f>Q210*H210</f>
        <v>0</v>
      </c>
      <c r="S210" s="189">
        <v>0</v>
      </c>
      <c r="T210" s="190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1" t="s">
        <v>156</v>
      </c>
      <c r="AT210" s="191" t="s">
        <v>151</v>
      </c>
      <c r="AU210" s="191" t="s">
        <v>81</v>
      </c>
      <c r="AY210" s="19" t="s">
        <v>149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34</v>
      </c>
      <c r="BK210" s="192">
        <f>ROUND(I210*H210,2)</f>
        <v>0</v>
      </c>
      <c r="BL210" s="19" t="s">
        <v>156</v>
      </c>
      <c r="BM210" s="191" t="s">
        <v>321</v>
      </c>
    </row>
    <row r="211" spans="1:65" s="2" customFormat="1" ht="11.25">
      <c r="A211" s="36"/>
      <c r="B211" s="37"/>
      <c r="C211" s="38"/>
      <c r="D211" s="193" t="s">
        <v>158</v>
      </c>
      <c r="E211" s="38"/>
      <c r="F211" s="194" t="s">
        <v>322</v>
      </c>
      <c r="G211" s="38"/>
      <c r="H211" s="38"/>
      <c r="I211" s="195"/>
      <c r="J211" s="38"/>
      <c r="K211" s="38"/>
      <c r="L211" s="41"/>
      <c r="M211" s="196"/>
      <c r="N211" s="197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158</v>
      </c>
      <c r="AU211" s="19" t="s">
        <v>81</v>
      </c>
    </row>
    <row r="212" spans="1:65" s="2" customFormat="1" ht="24.2" customHeight="1">
      <c r="A212" s="36"/>
      <c r="B212" s="37"/>
      <c r="C212" s="180" t="s">
        <v>323</v>
      </c>
      <c r="D212" s="180" t="s">
        <v>151</v>
      </c>
      <c r="E212" s="181" t="s">
        <v>324</v>
      </c>
      <c r="F212" s="182" t="s">
        <v>325</v>
      </c>
      <c r="G212" s="183" t="s">
        <v>154</v>
      </c>
      <c r="H212" s="184">
        <v>245</v>
      </c>
      <c r="I212" s="185"/>
      <c r="J212" s="186">
        <f>ROUND(I212*H212,2)</f>
        <v>0</v>
      </c>
      <c r="K212" s="182" t="s">
        <v>155</v>
      </c>
      <c r="L212" s="41"/>
      <c r="M212" s="187" t="s">
        <v>19</v>
      </c>
      <c r="N212" s="188" t="s">
        <v>44</v>
      </c>
      <c r="O212" s="66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156</v>
      </c>
      <c r="AT212" s="191" t="s">
        <v>151</v>
      </c>
      <c r="AU212" s="191" t="s">
        <v>81</v>
      </c>
      <c r="AY212" s="19" t="s">
        <v>149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34</v>
      </c>
      <c r="BK212" s="192">
        <f>ROUND(I212*H212,2)</f>
        <v>0</v>
      </c>
      <c r="BL212" s="19" t="s">
        <v>156</v>
      </c>
      <c r="BM212" s="191" t="s">
        <v>326</v>
      </c>
    </row>
    <row r="213" spans="1:65" s="2" customFormat="1" ht="11.25">
      <c r="A213" s="36"/>
      <c r="B213" s="37"/>
      <c r="C213" s="38"/>
      <c r="D213" s="193" t="s">
        <v>158</v>
      </c>
      <c r="E213" s="38"/>
      <c r="F213" s="194" t="s">
        <v>327</v>
      </c>
      <c r="G213" s="38"/>
      <c r="H213" s="38"/>
      <c r="I213" s="195"/>
      <c r="J213" s="38"/>
      <c r="K213" s="38"/>
      <c r="L213" s="41"/>
      <c r="M213" s="196"/>
      <c r="N213" s="197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158</v>
      </c>
      <c r="AU213" s="19" t="s">
        <v>81</v>
      </c>
    </row>
    <row r="214" spans="1:65" s="2" customFormat="1" ht="21.75" customHeight="1">
      <c r="A214" s="36"/>
      <c r="B214" s="37"/>
      <c r="C214" s="180" t="s">
        <v>328</v>
      </c>
      <c r="D214" s="180" t="s">
        <v>151</v>
      </c>
      <c r="E214" s="181" t="s">
        <v>329</v>
      </c>
      <c r="F214" s="182" t="s">
        <v>330</v>
      </c>
      <c r="G214" s="183" t="s">
        <v>154</v>
      </c>
      <c r="H214" s="184">
        <v>245</v>
      </c>
      <c r="I214" s="185"/>
      <c r="J214" s="186">
        <f>ROUND(I214*H214,2)</f>
        <v>0</v>
      </c>
      <c r="K214" s="182" t="s">
        <v>155</v>
      </c>
      <c r="L214" s="41"/>
      <c r="M214" s="187" t="s">
        <v>19</v>
      </c>
      <c r="N214" s="188" t="s">
        <v>44</v>
      </c>
      <c r="O214" s="66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156</v>
      </c>
      <c r="AT214" s="191" t="s">
        <v>151</v>
      </c>
      <c r="AU214" s="191" t="s">
        <v>81</v>
      </c>
      <c r="AY214" s="19" t="s">
        <v>149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34</v>
      </c>
      <c r="BK214" s="192">
        <f>ROUND(I214*H214,2)</f>
        <v>0</v>
      </c>
      <c r="BL214" s="19" t="s">
        <v>156</v>
      </c>
      <c r="BM214" s="191" t="s">
        <v>331</v>
      </c>
    </row>
    <row r="215" spans="1:65" s="2" customFormat="1" ht="11.25">
      <c r="A215" s="36"/>
      <c r="B215" s="37"/>
      <c r="C215" s="38"/>
      <c r="D215" s="193" t="s">
        <v>158</v>
      </c>
      <c r="E215" s="38"/>
      <c r="F215" s="194" t="s">
        <v>332</v>
      </c>
      <c r="G215" s="38"/>
      <c r="H215" s="38"/>
      <c r="I215" s="195"/>
      <c r="J215" s="38"/>
      <c r="K215" s="38"/>
      <c r="L215" s="41"/>
      <c r="M215" s="196"/>
      <c r="N215" s="197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158</v>
      </c>
      <c r="AU215" s="19" t="s">
        <v>81</v>
      </c>
    </row>
    <row r="216" spans="1:65" s="2" customFormat="1" ht="21.75" customHeight="1">
      <c r="A216" s="36"/>
      <c r="B216" s="37"/>
      <c r="C216" s="180" t="s">
        <v>333</v>
      </c>
      <c r="D216" s="180" t="s">
        <v>151</v>
      </c>
      <c r="E216" s="181" t="s">
        <v>334</v>
      </c>
      <c r="F216" s="182" t="s">
        <v>335</v>
      </c>
      <c r="G216" s="183" t="s">
        <v>184</v>
      </c>
      <c r="H216" s="184">
        <v>9.8000000000000007</v>
      </c>
      <c r="I216" s="185"/>
      <c r="J216" s="186">
        <f>ROUND(I216*H216,2)</f>
        <v>0</v>
      </c>
      <c r="K216" s="182" t="s">
        <v>155</v>
      </c>
      <c r="L216" s="41"/>
      <c r="M216" s="187" t="s">
        <v>19</v>
      </c>
      <c r="N216" s="188" t="s">
        <v>44</v>
      </c>
      <c r="O216" s="66"/>
      <c r="P216" s="189">
        <f>O216*H216</f>
        <v>0</v>
      </c>
      <c r="Q216" s="189">
        <v>0</v>
      </c>
      <c r="R216" s="189">
        <f>Q216*H216</f>
        <v>0</v>
      </c>
      <c r="S216" s="189">
        <v>0</v>
      </c>
      <c r="T216" s="19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1" t="s">
        <v>156</v>
      </c>
      <c r="AT216" s="191" t="s">
        <v>151</v>
      </c>
      <c r="AU216" s="191" t="s">
        <v>81</v>
      </c>
      <c r="AY216" s="19" t="s">
        <v>149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34</v>
      </c>
      <c r="BK216" s="192">
        <f>ROUND(I216*H216,2)</f>
        <v>0</v>
      </c>
      <c r="BL216" s="19" t="s">
        <v>156</v>
      </c>
      <c r="BM216" s="191" t="s">
        <v>336</v>
      </c>
    </row>
    <row r="217" spans="1:65" s="2" customFormat="1" ht="11.25">
      <c r="A217" s="36"/>
      <c r="B217" s="37"/>
      <c r="C217" s="38"/>
      <c r="D217" s="193" t="s">
        <v>158</v>
      </c>
      <c r="E217" s="38"/>
      <c r="F217" s="194" t="s">
        <v>337</v>
      </c>
      <c r="G217" s="38"/>
      <c r="H217" s="38"/>
      <c r="I217" s="195"/>
      <c r="J217" s="38"/>
      <c r="K217" s="38"/>
      <c r="L217" s="41"/>
      <c r="M217" s="196"/>
      <c r="N217" s="197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158</v>
      </c>
      <c r="AU217" s="19" t="s">
        <v>81</v>
      </c>
    </row>
    <row r="218" spans="1:65" s="13" customFormat="1" ht="11.25">
      <c r="B218" s="198"/>
      <c r="C218" s="199"/>
      <c r="D218" s="200" t="s">
        <v>160</v>
      </c>
      <c r="E218" s="201" t="s">
        <v>19</v>
      </c>
      <c r="F218" s="202" t="s">
        <v>338</v>
      </c>
      <c r="G218" s="199"/>
      <c r="H218" s="201" t="s">
        <v>19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160</v>
      </c>
      <c r="AU218" s="208" t="s">
        <v>81</v>
      </c>
      <c r="AV218" s="13" t="s">
        <v>34</v>
      </c>
      <c r="AW218" s="13" t="s">
        <v>33</v>
      </c>
      <c r="AX218" s="13" t="s">
        <v>73</v>
      </c>
      <c r="AY218" s="208" t="s">
        <v>149</v>
      </c>
    </row>
    <row r="219" spans="1:65" s="14" customFormat="1" ht="11.25">
      <c r="B219" s="209"/>
      <c r="C219" s="210"/>
      <c r="D219" s="200" t="s">
        <v>160</v>
      </c>
      <c r="E219" s="211" t="s">
        <v>19</v>
      </c>
      <c r="F219" s="212" t="s">
        <v>339</v>
      </c>
      <c r="G219" s="210"/>
      <c r="H219" s="213">
        <v>9.8000000000000007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160</v>
      </c>
      <c r="AU219" s="219" t="s">
        <v>81</v>
      </c>
      <c r="AV219" s="14" t="s">
        <v>81</v>
      </c>
      <c r="AW219" s="14" t="s">
        <v>33</v>
      </c>
      <c r="AX219" s="14" t="s">
        <v>73</v>
      </c>
      <c r="AY219" s="219" t="s">
        <v>149</v>
      </c>
    </row>
    <row r="220" spans="1:65" s="15" customFormat="1" ht="11.25">
      <c r="B220" s="220"/>
      <c r="C220" s="221"/>
      <c r="D220" s="200" t="s">
        <v>160</v>
      </c>
      <c r="E220" s="222" t="s">
        <v>19</v>
      </c>
      <c r="F220" s="223" t="s">
        <v>163</v>
      </c>
      <c r="G220" s="221"/>
      <c r="H220" s="224">
        <v>9.8000000000000007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160</v>
      </c>
      <c r="AU220" s="230" t="s">
        <v>81</v>
      </c>
      <c r="AV220" s="15" t="s">
        <v>156</v>
      </c>
      <c r="AW220" s="15" t="s">
        <v>33</v>
      </c>
      <c r="AX220" s="15" t="s">
        <v>34</v>
      </c>
      <c r="AY220" s="230" t="s">
        <v>149</v>
      </c>
    </row>
    <row r="221" spans="1:65" s="2" customFormat="1" ht="16.5" customHeight="1">
      <c r="A221" s="36"/>
      <c r="B221" s="37"/>
      <c r="C221" s="242" t="s">
        <v>340</v>
      </c>
      <c r="D221" s="242" t="s">
        <v>292</v>
      </c>
      <c r="E221" s="243" t="s">
        <v>341</v>
      </c>
      <c r="F221" s="244" t="s">
        <v>342</v>
      </c>
      <c r="G221" s="245" t="s">
        <v>184</v>
      </c>
      <c r="H221" s="246">
        <v>9.8000000000000007</v>
      </c>
      <c r="I221" s="247"/>
      <c r="J221" s="248">
        <f>ROUND(I221*H221,2)</f>
        <v>0</v>
      </c>
      <c r="K221" s="244" t="s">
        <v>155</v>
      </c>
      <c r="L221" s="249"/>
      <c r="M221" s="250" t="s">
        <v>19</v>
      </c>
      <c r="N221" s="251" t="s">
        <v>44</v>
      </c>
      <c r="O221" s="66"/>
      <c r="P221" s="189">
        <f>O221*H221</f>
        <v>0</v>
      </c>
      <c r="Q221" s="189">
        <v>0</v>
      </c>
      <c r="R221" s="189">
        <f>Q221*H221</f>
        <v>0</v>
      </c>
      <c r="S221" s="189">
        <v>0</v>
      </c>
      <c r="T221" s="19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1" t="s">
        <v>206</v>
      </c>
      <c r="AT221" s="191" t="s">
        <v>292</v>
      </c>
      <c r="AU221" s="191" t="s">
        <v>81</v>
      </c>
      <c r="AY221" s="19" t="s">
        <v>149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34</v>
      </c>
      <c r="BK221" s="192">
        <f>ROUND(I221*H221,2)</f>
        <v>0</v>
      </c>
      <c r="BL221" s="19" t="s">
        <v>156</v>
      </c>
      <c r="BM221" s="191" t="s">
        <v>343</v>
      </c>
    </row>
    <row r="222" spans="1:65" s="2" customFormat="1" ht="21.75" customHeight="1">
      <c r="A222" s="36"/>
      <c r="B222" s="37"/>
      <c r="C222" s="180" t="s">
        <v>344</v>
      </c>
      <c r="D222" s="180" t="s">
        <v>151</v>
      </c>
      <c r="E222" s="181" t="s">
        <v>345</v>
      </c>
      <c r="F222" s="182" t="s">
        <v>346</v>
      </c>
      <c r="G222" s="183" t="s">
        <v>184</v>
      </c>
      <c r="H222" s="184">
        <v>9.8000000000000007</v>
      </c>
      <c r="I222" s="185"/>
      <c r="J222" s="186">
        <f>ROUND(I222*H222,2)</f>
        <v>0</v>
      </c>
      <c r="K222" s="182" t="s">
        <v>155</v>
      </c>
      <c r="L222" s="41"/>
      <c r="M222" s="187" t="s">
        <v>19</v>
      </c>
      <c r="N222" s="188" t="s">
        <v>44</v>
      </c>
      <c r="O222" s="66"/>
      <c r="P222" s="189">
        <f>O222*H222</f>
        <v>0</v>
      </c>
      <c r="Q222" s="189">
        <v>0</v>
      </c>
      <c r="R222" s="189">
        <f>Q222*H222</f>
        <v>0</v>
      </c>
      <c r="S222" s="189">
        <v>0</v>
      </c>
      <c r="T222" s="190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1" t="s">
        <v>156</v>
      </c>
      <c r="AT222" s="191" t="s">
        <v>151</v>
      </c>
      <c r="AU222" s="191" t="s">
        <v>81</v>
      </c>
      <c r="AY222" s="19" t="s">
        <v>149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34</v>
      </c>
      <c r="BK222" s="192">
        <f>ROUND(I222*H222,2)</f>
        <v>0</v>
      </c>
      <c r="BL222" s="19" t="s">
        <v>156</v>
      </c>
      <c r="BM222" s="191" t="s">
        <v>347</v>
      </c>
    </row>
    <row r="223" spans="1:65" s="2" customFormat="1" ht="11.25">
      <c r="A223" s="36"/>
      <c r="B223" s="37"/>
      <c r="C223" s="38"/>
      <c r="D223" s="193" t="s">
        <v>158</v>
      </c>
      <c r="E223" s="38"/>
      <c r="F223" s="194" t="s">
        <v>348</v>
      </c>
      <c r="G223" s="38"/>
      <c r="H223" s="38"/>
      <c r="I223" s="195"/>
      <c r="J223" s="38"/>
      <c r="K223" s="38"/>
      <c r="L223" s="41"/>
      <c r="M223" s="196"/>
      <c r="N223" s="197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158</v>
      </c>
      <c r="AU223" s="19" t="s">
        <v>81</v>
      </c>
    </row>
    <row r="224" spans="1:65" s="2" customFormat="1" ht="24.2" customHeight="1">
      <c r="A224" s="36"/>
      <c r="B224" s="37"/>
      <c r="C224" s="180" t="s">
        <v>349</v>
      </c>
      <c r="D224" s="180" t="s">
        <v>151</v>
      </c>
      <c r="E224" s="181" t="s">
        <v>350</v>
      </c>
      <c r="F224" s="182" t="s">
        <v>351</v>
      </c>
      <c r="G224" s="183" t="s">
        <v>184</v>
      </c>
      <c r="H224" s="184">
        <v>9.8000000000000007</v>
      </c>
      <c r="I224" s="185"/>
      <c r="J224" s="186">
        <f>ROUND(I224*H224,2)</f>
        <v>0</v>
      </c>
      <c r="K224" s="182" t="s">
        <v>155</v>
      </c>
      <c r="L224" s="41"/>
      <c r="M224" s="187" t="s">
        <v>19</v>
      </c>
      <c r="N224" s="188" t="s">
        <v>44</v>
      </c>
      <c r="O224" s="66"/>
      <c r="P224" s="189">
        <f>O224*H224</f>
        <v>0</v>
      </c>
      <c r="Q224" s="189">
        <v>0</v>
      </c>
      <c r="R224" s="189">
        <f>Q224*H224</f>
        <v>0</v>
      </c>
      <c r="S224" s="189">
        <v>0</v>
      </c>
      <c r="T224" s="19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1" t="s">
        <v>156</v>
      </c>
      <c r="AT224" s="191" t="s">
        <v>151</v>
      </c>
      <c r="AU224" s="191" t="s">
        <v>81</v>
      </c>
      <c r="AY224" s="19" t="s">
        <v>149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34</v>
      </c>
      <c r="BK224" s="192">
        <f>ROUND(I224*H224,2)</f>
        <v>0</v>
      </c>
      <c r="BL224" s="19" t="s">
        <v>156</v>
      </c>
      <c r="BM224" s="191" t="s">
        <v>352</v>
      </c>
    </row>
    <row r="225" spans="1:65" s="2" customFormat="1" ht="11.25">
      <c r="A225" s="36"/>
      <c r="B225" s="37"/>
      <c r="C225" s="38"/>
      <c r="D225" s="193" t="s">
        <v>158</v>
      </c>
      <c r="E225" s="38"/>
      <c r="F225" s="194" t="s">
        <v>353</v>
      </c>
      <c r="G225" s="38"/>
      <c r="H225" s="38"/>
      <c r="I225" s="195"/>
      <c r="J225" s="38"/>
      <c r="K225" s="38"/>
      <c r="L225" s="41"/>
      <c r="M225" s="196"/>
      <c r="N225" s="197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158</v>
      </c>
      <c r="AU225" s="19" t="s">
        <v>81</v>
      </c>
    </row>
    <row r="226" spans="1:65" s="14" customFormat="1" ht="11.25">
      <c r="B226" s="209"/>
      <c r="C226" s="210"/>
      <c r="D226" s="200" t="s">
        <v>160</v>
      </c>
      <c r="E226" s="210"/>
      <c r="F226" s="212" t="s">
        <v>354</v>
      </c>
      <c r="G226" s="210"/>
      <c r="H226" s="213">
        <v>9.8000000000000007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160</v>
      </c>
      <c r="AU226" s="219" t="s">
        <v>81</v>
      </c>
      <c r="AV226" s="14" t="s">
        <v>81</v>
      </c>
      <c r="AW226" s="14" t="s">
        <v>4</v>
      </c>
      <c r="AX226" s="14" t="s">
        <v>34</v>
      </c>
      <c r="AY226" s="219" t="s">
        <v>149</v>
      </c>
    </row>
    <row r="227" spans="1:65" s="2" customFormat="1" ht="16.5" customHeight="1">
      <c r="A227" s="36"/>
      <c r="B227" s="37"/>
      <c r="C227" s="180" t="s">
        <v>355</v>
      </c>
      <c r="D227" s="180" t="s">
        <v>151</v>
      </c>
      <c r="E227" s="181" t="s">
        <v>356</v>
      </c>
      <c r="F227" s="182" t="s">
        <v>357</v>
      </c>
      <c r="G227" s="183" t="s">
        <v>267</v>
      </c>
      <c r="H227" s="184">
        <v>140.346</v>
      </c>
      <c r="I227" s="185"/>
      <c r="J227" s="186">
        <f>ROUND(I227*H227,2)</f>
        <v>0</v>
      </c>
      <c r="K227" s="182" t="s">
        <v>155</v>
      </c>
      <c r="L227" s="41"/>
      <c r="M227" s="187" t="s">
        <v>19</v>
      </c>
      <c r="N227" s="188" t="s">
        <v>44</v>
      </c>
      <c r="O227" s="66"/>
      <c r="P227" s="189">
        <f>O227*H227</f>
        <v>0</v>
      </c>
      <c r="Q227" s="189">
        <v>0</v>
      </c>
      <c r="R227" s="189">
        <f>Q227*H227</f>
        <v>0</v>
      </c>
      <c r="S227" s="189">
        <v>0</v>
      </c>
      <c r="T227" s="190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1" t="s">
        <v>156</v>
      </c>
      <c r="AT227" s="191" t="s">
        <v>151</v>
      </c>
      <c r="AU227" s="191" t="s">
        <v>81</v>
      </c>
      <c r="AY227" s="19" t="s">
        <v>149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34</v>
      </c>
      <c r="BK227" s="192">
        <f>ROUND(I227*H227,2)</f>
        <v>0</v>
      </c>
      <c r="BL227" s="19" t="s">
        <v>156</v>
      </c>
      <c r="BM227" s="191" t="s">
        <v>358</v>
      </c>
    </row>
    <row r="228" spans="1:65" s="2" customFormat="1" ht="11.25">
      <c r="A228" s="36"/>
      <c r="B228" s="37"/>
      <c r="C228" s="38"/>
      <c r="D228" s="193" t="s">
        <v>158</v>
      </c>
      <c r="E228" s="38"/>
      <c r="F228" s="194" t="s">
        <v>359</v>
      </c>
      <c r="G228" s="38"/>
      <c r="H228" s="38"/>
      <c r="I228" s="195"/>
      <c r="J228" s="38"/>
      <c r="K228" s="38"/>
      <c r="L228" s="41"/>
      <c r="M228" s="196"/>
      <c r="N228" s="197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158</v>
      </c>
      <c r="AU228" s="19" t="s">
        <v>81</v>
      </c>
    </row>
    <row r="229" spans="1:65" s="13" customFormat="1" ht="22.5">
      <c r="B229" s="198"/>
      <c r="C229" s="199"/>
      <c r="D229" s="200" t="s">
        <v>160</v>
      </c>
      <c r="E229" s="201" t="s">
        <v>19</v>
      </c>
      <c r="F229" s="202" t="s">
        <v>360</v>
      </c>
      <c r="G229" s="199"/>
      <c r="H229" s="201" t="s">
        <v>19</v>
      </c>
      <c r="I229" s="203"/>
      <c r="J229" s="199"/>
      <c r="K229" s="199"/>
      <c r="L229" s="204"/>
      <c r="M229" s="205"/>
      <c r="N229" s="206"/>
      <c r="O229" s="206"/>
      <c r="P229" s="206"/>
      <c r="Q229" s="206"/>
      <c r="R229" s="206"/>
      <c r="S229" s="206"/>
      <c r="T229" s="207"/>
      <c r="AT229" s="208" t="s">
        <v>160</v>
      </c>
      <c r="AU229" s="208" t="s">
        <v>81</v>
      </c>
      <c r="AV229" s="13" t="s">
        <v>34</v>
      </c>
      <c r="AW229" s="13" t="s">
        <v>33</v>
      </c>
      <c r="AX229" s="13" t="s">
        <v>73</v>
      </c>
      <c r="AY229" s="208" t="s">
        <v>149</v>
      </c>
    </row>
    <row r="230" spans="1:65" s="14" customFormat="1" ht="11.25">
      <c r="B230" s="209"/>
      <c r="C230" s="210"/>
      <c r="D230" s="200" t="s">
        <v>160</v>
      </c>
      <c r="E230" s="211" t="s">
        <v>19</v>
      </c>
      <c r="F230" s="212" t="s">
        <v>361</v>
      </c>
      <c r="G230" s="210"/>
      <c r="H230" s="213">
        <v>140.346</v>
      </c>
      <c r="I230" s="214"/>
      <c r="J230" s="210"/>
      <c r="K230" s="210"/>
      <c r="L230" s="215"/>
      <c r="M230" s="216"/>
      <c r="N230" s="217"/>
      <c r="O230" s="217"/>
      <c r="P230" s="217"/>
      <c r="Q230" s="217"/>
      <c r="R230" s="217"/>
      <c r="S230" s="217"/>
      <c r="T230" s="218"/>
      <c r="AT230" s="219" t="s">
        <v>160</v>
      </c>
      <c r="AU230" s="219" t="s">
        <v>81</v>
      </c>
      <c r="AV230" s="14" t="s">
        <v>81</v>
      </c>
      <c r="AW230" s="14" t="s">
        <v>33</v>
      </c>
      <c r="AX230" s="14" t="s">
        <v>73</v>
      </c>
      <c r="AY230" s="219" t="s">
        <v>149</v>
      </c>
    </row>
    <row r="231" spans="1:65" s="15" customFormat="1" ht="11.25">
      <c r="B231" s="220"/>
      <c r="C231" s="221"/>
      <c r="D231" s="200" t="s">
        <v>160</v>
      </c>
      <c r="E231" s="222" t="s">
        <v>19</v>
      </c>
      <c r="F231" s="223" t="s">
        <v>163</v>
      </c>
      <c r="G231" s="221"/>
      <c r="H231" s="224">
        <v>140.346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160</v>
      </c>
      <c r="AU231" s="230" t="s">
        <v>81</v>
      </c>
      <c r="AV231" s="15" t="s">
        <v>156</v>
      </c>
      <c r="AW231" s="15" t="s">
        <v>33</v>
      </c>
      <c r="AX231" s="15" t="s">
        <v>34</v>
      </c>
      <c r="AY231" s="230" t="s">
        <v>149</v>
      </c>
    </row>
    <row r="232" spans="1:65" s="2" customFormat="1" ht="16.5" customHeight="1">
      <c r="A232" s="36"/>
      <c r="B232" s="37"/>
      <c r="C232" s="180" t="s">
        <v>362</v>
      </c>
      <c r="D232" s="180" t="s">
        <v>151</v>
      </c>
      <c r="E232" s="181" t="s">
        <v>363</v>
      </c>
      <c r="F232" s="182" t="s">
        <v>364</v>
      </c>
      <c r="G232" s="183" t="s">
        <v>184</v>
      </c>
      <c r="H232" s="184">
        <v>70.173000000000002</v>
      </c>
      <c r="I232" s="185"/>
      <c r="J232" s="186">
        <f>ROUND(I232*H232,2)</f>
        <v>0</v>
      </c>
      <c r="K232" s="182" t="s">
        <v>19</v>
      </c>
      <c r="L232" s="41"/>
      <c r="M232" s="187" t="s">
        <v>19</v>
      </c>
      <c r="N232" s="188" t="s">
        <v>44</v>
      </c>
      <c r="O232" s="66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156</v>
      </c>
      <c r="AT232" s="191" t="s">
        <v>151</v>
      </c>
      <c r="AU232" s="191" t="s">
        <v>81</v>
      </c>
      <c r="AY232" s="19" t="s">
        <v>149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34</v>
      </c>
      <c r="BK232" s="192">
        <f>ROUND(I232*H232,2)</f>
        <v>0</v>
      </c>
      <c r="BL232" s="19" t="s">
        <v>156</v>
      </c>
      <c r="BM232" s="191" t="s">
        <v>365</v>
      </c>
    </row>
    <row r="233" spans="1:65" s="14" customFormat="1" ht="11.25">
      <c r="B233" s="209"/>
      <c r="C233" s="210"/>
      <c r="D233" s="200" t="s">
        <v>160</v>
      </c>
      <c r="E233" s="211" t="s">
        <v>19</v>
      </c>
      <c r="F233" s="212" t="s">
        <v>366</v>
      </c>
      <c r="G233" s="210"/>
      <c r="H233" s="213">
        <v>70.173000000000002</v>
      </c>
      <c r="I233" s="214"/>
      <c r="J233" s="210"/>
      <c r="K233" s="210"/>
      <c r="L233" s="215"/>
      <c r="M233" s="216"/>
      <c r="N233" s="217"/>
      <c r="O233" s="217"/>
      <c r="P233" s="217"/>
      <c r="Q233" s="217"/>
      <c r="R233" s="217"/>
      <c r="S233" s="217"/>
      <c r="T233" s="218"/>
      <c r="AT233" s="219" t="s">
        <v>160</v>
      </c>
      <c r="AU233" s="219" t="s">
        <v>81</v>
      </c>
      <c r="AV233" s="14" t="s">
        <v>81</v>
      </c>
      <c r="AW233" s="14" t="s">
        <v>33</v>
      </c>
      <c r="AX233" s="14" t="s">
        <v>73</v>
      </c>
      <c r="AY233" s="219" t="s">
        <v>149</v>
      </c>
    </row>
    <row r="234" spans="1:65" s="15" customFormat="1" ht="11.25">
      <c r="B234" s="220"/>
      <c r="C234" s="221"/>
      <c r="D234" s="200" t="s">
        <v>160</v>
      </c>
      <c r="E234" s="222" t="s">
        <v>19</v>
      </c>
      <c r="F234" s="223" t="s">
        <v>163</v>
      </c>
      <c r="G234" s="221"/>
      <c r="H234" s="224">
        <v>70.173000000000002</v>
      </c>
      <c r="I234" s="225"/>
      <c r="J234" s="221"/>
      <c r="K234" s="221"/>
      <c r="L234" s="226"/>
      <c r="M234" s="227"/>
      <c r="N234" s="228"/>
      <c r="O234" s="228"/>
      <c r="P234" s="228"/>
      <c r="Q234" s="228"/>
      <c r="R234" s="228"/>
      <c r="S234" s="228"/>
      <c r="T234" s="229"/>
      <c r="AT234" s="230" t="s">
        <v>160</v>
      </c>
      <c r="AU234" s="230" t="s">
        <v>81</v>
      </c>
      <c r="AV234" s="15" t="s">
        <v>156</v>
      </c>
      <c r="AW234" s="15" t="s">
        <v>33</v>
      </c>
      <c r="AX234" s="15" t="s">
        <v>34</v>
      </c>
      <c r="AY234" s="230" t="s">
        <v>149</v>
      </c>
    </row>
    <row r="235" spans="1:65" s="12" customFormat="1" ht="22.9" customHeight="1">
      <c r="B235" s="164"/>
      <c r="C235" s="165"/>
      <c r="D235" s="166" t="s">
        <v>72</v>
      </c>
      <c r="E235" s="178" t="s">
        <v>169</v>
      </c>
      <c r="F235" s="178" t="s">
        <v>367</v>
      </c>
      <c r="G235" s="165"/>
      <c r="H235" s="165"/>
      <c r="I235" s="168"/>
      <c r="J235" s="179">
        <f>BK235</f>
        <v>0</v>
      </c>
      <c r="K235" s="165"/>
      <c r="L235" s="170"/>
      <c r="M235" s="171"/>
      <c r="N235" s="172"/>
      <c r="O235" s="172"/>
      <c r="P235" s="173">
        <f>SUM(P236:P247)</f>
        <v>0</v>
      </c>
      <c r="Q235" s="172"/>
      <c r="R235" s="173">
        <f>SUM(R236:R247)</f>
        <v>0.99589755999999996</v>
      </c>
      <c r="S235" s="172"/>
      <c r="T235" s="174">
        <f>SUM(T236:T247)</f>
        <v>0</v>
      </c>
      <c r="AR235" s="175" t="s">
        <v>34</v>
      </c>
      <c r="AT235" s="176" t="s">
        <v>72</v>
      </c>
      <c r="AU235" s="176" t="s">
        <v>34</v>
      </c>
      <c r="AY235" s="175" t="s">
        <v>149</v>
      </c>
      <c r="BK235" s="177">
        <f>SUM(BK236:BK247)</f>
        <v>0</v>
      </c>
    </row>
    <row r="236" spans="1:65" s="2" customFormat="1" ht="49.15" customHeight="1">
      <c r="A236" s="36"/>
      <c r="B236" s="37"/>
      <c r="C236" s="180" t="s">
        <v>368</v>
      </c>
      <c r="D236" s="180" t="s">
        <v>151</v>
      </c>
      <c r="E236" s="181" t="s">
        <v>369</v>
      </c>
      <c r="F236" s="182" t="s">
        <v>370</v>
      </c>
      <c r="G236" s="183" t="s">
        <v>184</v>
      </c>
      <c r="H236" s="184">
        <v>0.371</v>
      </c>
      <c r="I236" s="185"/>
      <c r="J236" s="186">
        <f>ROUND(I236*H236,2)</f>
        <v>0</v>
      </c>
      <c r="K236" s="182" t="s">
        <v>155</v>
      </c>
      <c r="L236" s="41"/>
      <c r="M236" s="187" t="s">
        <v>19</v>
      </c>
      <c r="N236" s="188" t="s">
        <v>44</v>
      </c>
      <c r="O236" s="66"/>
      <c r="P236" s="189">
        <f>O236*H236</f>
        <v>0</v>
      </c>
      <c r="Q236" s="189">
        <v>2.6843599999999999</v>
      </c>
      <c r="R236" s="189">
        <f>Q236*H236</f>
        <v>0.99589755999999996</v>
      </c>
      <c r="S236" s="189">
        <v>0</v>
      </c>
      <c r="T236" s="19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156</v>
      </c>
      <c r="AT236" s="191" t="s">
        <v>151</v>
      </c>
      <c r="AU236" s="191" t="s">
        <v>81</v>
      </c>
      <c r="AY236" s="19" t="s">
        <v>149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34</v>
      </c>
      <c r="BK236" s="192">
        <f>ROUND(I236*H236,2)</f>
        <v>0</v>
      </c>
      <c r="BL236" s="19" t="s">
        <v>156</v>
      </c>
      <c r="BM236" s="191" t="s">
        <v>371</v>
      </c>
    </row>
    <row r="237" spans="1:65" s="2" customFormat="1" ht="11.25">
      <c r="A237" s="36"/>
      <c r="B237" s="37"/>
      <c r="C237" s="38"/>
      <c r="D237" s="193" t="s">
        <v>158</v>
      </c>
      <c r="E237" s="38"/>
      <c r="F237" s="194" t="s">
        <v>372</v>
      </c>
      <c r="G237" s="38"/>
      <c r="H237" s="38"/>
      <c r="I237" s="195"/>
      <c r="J237" s="38"/>
      <c r="K237" s="38"/>
      <c r="L237" s="41"/>
      <c r="M237" s="196"/>
      <c r="N237" s="197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158</v>
      </c>
      <c r="AU237" s="19" t="s">
        <v>81</v>
      </c>
    </row>
    <row r="238" spans="1:65" s="13" customFormat="1" ht="11.25">
      <c r="B238" s="198"/>
      <c r="C238" s="199"/>
      <c r="D238" s="200" t="s">
        <v>160</v>
      </c>
      <c r="E238" s="201" t="s">
        <v>19</v>
      </c>
      <c r="F238" s="202" t="s">
        <v>203</v>
      </c>
      <c r="G238" s="199"/>
      <c r="H238" s="201" t="s">
        <v>19</v>
      </c>
      <c r="I238" s="203"/>
      <c r="J238" s="199"/>
      <c r="K238" s="199"/>
      <c r="L238" s="204"/>
      <c r="M238" s="205"/>
      <c r="N238" s="206"/>
      <c r="O238" s="206"/>
      <c r="P238" s="206"/>
      <c r="Q238" s="206"/>
      <c r="R238" s="206"/>
      <c r="S238" s="206"/>
      <c r="T238" s="207"/>
      <c r="AT238" s="208" t="s">
        <v>160</v>
      </c>
      <c r="AU238" s="208" t="s">
        <v>81</v>
      </c>
      <c r="AV238" s="13" t="s">
        <v>34</v>
      </c>
      <c r="AW238" s="13" t="s">
        <v>33</v>
      </c>
      <c r="AX238" s="13" t="s">
        <v>73</v>
      </c>
      <c r="AY238" s="208" t="s">
        <v>149</v>
      </c>
    </row>
    <row r="239" spans="1:65" s="14" customFormat="1" ht="11.25">
      <c r="B239" s="209"/>
      <c r="C239" s="210"/>
      <c r="D239" s="200" t="s">
        <v>160</v>
      </c>
      <c r="E239" s="211" t="s">
        <v>19</v>
      </c>
      <c r="F239" s="212" t="s">
        <v>373</v>
      </c>
      <c r="G239" s="210"/>
      <c r="H239" s="213">
        <v>0.23799999999999999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160</v>
      </c>
      <c r="AU239" s="219" t="s">
        <v>81</v>
      </c>
      <c r="AV239" s="14" t="s">
        <v>81</v>
      </c>
      <c r="AW239" s="14" t="s">
        <v>33</v>
      </c>
      <c r="AX239" s="14" t="s">
        <v>73</v>
      </c>
      <c r="AY239" s="219" t="s">
        <v>149</v>
      </c>
    </row>
    <row r="240" spans="1:65" s="14" customFormat="1" ht="11.25">
      <c r="B240" s="209"/>
      <c r="C240" s="210"/>
      <c r="D240" s="200" t="s">
        <v>160</v>
      </c>
      <c r="E240" s="211" t="s">
        <v>19</v>
      </c>
      <c r="F240" s="212" t="s">
        <v>374</v>
      </c>
      <c r="G240" s="210"/>
      <c r="H240" s="213">
        <v>0.13300000000000001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160</v>
      </c>
      <c r="AU240" s="219" t="s">
        <v>81</v>
      </c>
      <c r="AV240" s="14" t="s">
        <v>81</v>
      </c>
      <c r="AW240" s="14" t="s">
        <v>33</v>
      </c>
      <c r="AX240" s="14" t="s">
        <v>73</v>
      </c>
      <c r="AY240" s="219" t="s">
        <v>149</v>
      </c>
    </row>
    <row r="241" spans="1:65" s="15" customFormat="1" ht="11.25">
      <c r="B241" s="220"/>
      <c r="C241" s="221"/>
      <c r="D241" s="200" t="s">
        <v>160</v>
      </c>
      <c r="E241" s="222" t="s">
        <v>19</v>
      </c>
      <c r="F241" s="223" t="s">
        <v>163</v>
      </c>
      <c r="G241" s="221"/>
      <c r="H241" s="224">
        <v>0.371</v>
      </c>
      <c r="I241" s="225"/>
      <c r="J241" s="221"/>
      <c r="K241" s="221"/>
      <c r="L241" s="226"/>
      <c r="M241" s="227"/>
      <c r="N241" s="228"/>
      <c r="O241" s="228"/>
      <c r="P241" s="228"/>
      <c r="Q241" s="228"/>
      <c r="R241" s="228"/>
      <c r="S241" s="228"/>
      <c r="T241" s="229"/>
      <c r="AT241" s="230" t="s">
        <v>160</v>
      </c>
      <c r="AU241" s="230" t="s">
        <v>81</v>
      </c>
      <c r="AV241" s="15" t="s">
        <v>156</v>
      </c>
      <c r="AW241" s="15" t="s">
        <v>33</v>
      </c>
      <c r="AX241" s="15" t="s">
        <v>34</v>
      </c>
      <c r="AY241" s="230" t="s">
        <v>149</v>
      </c>
    </row>
    <row r="242" spans="1:65" s="2" customFormat="1" ht="44.25" customHeight="1">
      <c r="A242" s="36"/>
      <c r="B242" s="37"/>
      <c r="C242" s="180" t="s">
        <v>375</v>
      </c>
      <c r="D242" s="180" t="s">
        <v>151</v>
      </c>
      <c r="E242" s="181" t="s">
        <v>376</v>
      </c>
      <c r="F242" s="182" t="s">
        <v>377</v>
      </c>
      <c r="G242" s="183" t="s">
        <v>184</v>
      </c>
      <c r="H242" s="184">
        <v>3.7080000000000002</v>
      </c>
      <c r="I242" s="185"/>
      <c r="J242" s="186">
        <f>ROUND(I242*H242,2)</f>
        <v>0</v>
      </c>
      <c r="K242" s="182" t="s">
        <v>155</v>
      </c>
      <c r="L242" s="41"/>
      <c r="M242" s="187" t="s">
        <v>19</v>
      </c>
      <c r="N242" s="188" t="s">
        <v>44</v>
      </c>
      <c r="O242" s="66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156</v>
      </c>
      <c r="AT242" s="191" t="s">
        <v>151</v>
      </c>
      <c r="AU242" s="191" t="s">
        <v>81</v>
      </c>
      <c r="AY242" s="19" t="s">
        <v>149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34</v>
      </c>
      <c r="BK242" s="192">
        <f>ROUND(I242*H242,2)</f>
        <v>0</v>
      </c>
      <c r="BL242" s="19" t="s">
        <v>156</v>
      </c>
      <c r="BM242" s="191" t="s">
        <v>378</v>
      </c>
    </row>
    <row r="243" spans="1:65" s="2" customFormat="1" ht="11.25">
      <c r="A243" s="36"/>
      <c r="B243" s="37"/>
      <c r="C243" s="38"/>
      <c r="D243" s="193" t="s">
        <v>158</v>
      </c>
      <c r="E243" s="38"/>
      <c r="F243" s="194" t="s">
        <v>379</v>
      </c>
      <c r="G243" s="38"/>
      <c r="H243" s="38"/>
      <c r="I243" s="195"/>
      <c r="J243" s="38"/>
      <c r="K243" s="38"/>
      <c r="L243" s="41"/>
      <c r="M243" s="196"/>
      <c r="N243" s="197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158</v>
      </c>
      <c r="AU243" s="19" t="s">
        <v>81</v>
      </c>
    </row>
    <row r="244" spans="1:65" s="13" customFormat="1" ht="11.25">
      <c r="B244" s="198"/>
      <c r="C244" s="199"/>
      <c r="D244" s="200" t="s">
        <v>160</v>
      </c>
      <c r="E244" s="201" t="s">
        <v>19</v>
      </c>
      <c r="F244" s="202" t="s">
        <v>203</v>
      </c>
      <c r="G244" s="199"/>
      <c r="H244" s="201" t="s">
        <v>19</v>
      </c>
      <c r="I244" s="203"/>
      <c r="J244" s="199"/>
      <c r="K244" s="199"/>
      <c r="L244" s="204"/>
      <c r="M244" s="205"/>
      <c r="N244" s="206"/>
      <c r="O244" s="206"/>
      <c r="P244" s="206"/>
      <c r="Q244" s="206"/>
      <c r="R244" s="206"/>
      <c r="S244" s="206"/>
      <c r="T244" s="207"/>
      <c r="AT244" s="208" t="s">
        <v>160</v>
      </c>
      <c r="AU244" s="208" t="s">
        <v>81</v>
      </c>
      <c r="AV244" s="13" t="s">
        <v>34</v>
      </c>
      <c r="AW244" s="13" t="s">
        <v>33</v>
      </c>
      <c r="AX244" s="13" t="s">
        <v>73</v>
      </c>
      <c r="AY244" s="208" t="s">
        <v>149</v>
      </c>
    </row>
    <row r="245" spans="1:65" s="14" customFormat="1" ht="11.25">
      <c r="B245" s="209"/>
      <c r="C245" s="210"/>
      <c r="D245" s="200" t="s">
        <v>160</v>
      </c>
      <c r="E245" s="211" t="s">
        <v>19</v>
      </c>
      <c r="F245" s="212" t="s">
        <v>380</v>
      </c>
      <c r="G245" s="210"/>
      <c r="H245" s="213">
        <v>2.375</v>
      </c>
      <c r="I245" s="214"/>
      <c r="J245" s="210"/>
      <c r="K245" s="210"/>
      <c r="L245" s="215"/>
      <c r="M245" s="216"/>
      <c r="N245" s="217"/>
      <c r="O245" s="217"/>
      <c r="P245" s="217"/>
      <c r="Q245" s="217"/>
      <c r="R245" s="217"/>
      <c r="S245" s="217"/>
      <c r="T245" s="218"/>
      <c r="AT245" s="219" t="s">
        <v>160</v>
      </c>
      <c r="AU245" s="219" t="s">
        <v>81</v>
      </c>
      <c r="AV245" s="14" t="s">
        <v>81</v>
      </c>
      <c r="AW245" s="14" t="s">
        <v>33</v>
      </c>
      <c r="AX245" s="14" t="s">
        <v>73</v>
      </c>
      <c r="AY245" s="219" t="s">
        <v>149</v>
      </c>
    </row>
    <row r="246" spans="1:65" s="14" customFormat="1" ht="11.25">
      <c r="B246" s="209"/>
      <c r="C246" s="210"/>
      <c r="D246" s="200" t="s">
        <v>160</v>
      </c>
      <c r="E246" s="211" t="s">
        <v>19</v>
      </c>
      <c r="F246" s="212" t="s">
        <v>381</v>
      </c>
      <c r="G246" s="210"/>
      <c r="H246" s="213">
        <v>1.333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160</v>
      </c>
      <c r="AU246" s="219" t="s">
        <v>81</v>
      </c>
      <c r="AV246" s="14" t="s">
        <v>81</v>
      </c>
      <c r="AW246" s="14" t="s">
        <v>33</v>
      </c>
      <c r="AX246" s="14" t="s">
        <v>73</v>
      </c>
      <c r="AY246" s="219" t="s">
        <v>149</v>
      </c>
    </row>
    <row r="247" spans="1:65" s="15" customFormat="1" ht="11.25">
      <c r="B247" s="220"/>
      <c r="C247" s="221"/>
      <c r="D247" s="200" t="s">
        <v>160</v>
      </c>
      <c r="E247" s="222" t="s">
        <v>19</v>
      </c>
      <c r="F247" s="223" t="s">
        <v>163</v>
      </c>
      <c r="G247" s="221"/>
      <c r="H247" s="224">
        <v>3.7080000000000002</v>
      </c>
      <c r="I247" s="225"/>
      <c r="J247" s="221"/>
      <c r="K247" s="221"/>
      <c r="L247" s="226"/>
      <c r="M247" s="227"/>
      <c r="N247" s="228"/>
      <c r="O247" s="228"/>
      <c r="P247" s="228"/>
      <c r="Q247" s="228"/>
      <c r="R247" s="228"/>
      <c r="S247" s="228"/>
      <c r="T247" s="229"/>
      <c r="AT247" s="230" t="s">
        <v>160</v>
      </c>
      <c r="AU247" s="230" t="s">
        <v>81</v>
      </c>
      <c r="AV247" s="15" t="s">
        <v>156</v>
      </c>
      <c r="AW247" s="15" t="s">
        <v>33</v>
      </c>
      <c r="AX247" s="15" t="s">
        <v>34</v>
      </c>
      <c r="AY247" s="230" t="s">
        <v>149</v>
      </c>
    </row>
    <row r="248" spans="1:65" s="12" customFormat="1" ht="22.9" customHeight="1">
      <c r="B248" s="164"/>
      <c r="C248" s="165"/>
      <c r="D248" s="166" t="s">
        <v>72</v>
      </c>
      <c r="E248" s="178" t="s">
        <v>181</v>
      </c>
      <c r="F248" s="178" t="s">
        <v>382</v>
      </c>
      <c r="G248" s="165"/>
      <c r="H248" s="165"/>
      <c r="I248" s="168"/>
      <c r="J248" s="179">
        <f>BK248</f>
        <v>0</v>
      </c>
      <c r="K248" s="165"/>
      <c r="L248" s="170"/>
      <c r="M248" s="171"/>
      <c r="N248" s="172"/>
      <c r="O248" s="172"/>
      <c r="P248" s="173">
        <f>SUM(P249:P292)</f>
        <v>0</v>
      </c>
      <c r="Q248" s="172"/>
      <c r="R248" s="173">
        <f>SUM(R249:R292)</f>
        <v>206.988756</v>
      </c>
      <c r="S248" s="172"/>
      <c r="T248" s="174">
        <f>SUM(T249:T292)</f>
        <v>0</v>
      </c>
      <c r="AR248" s="175" t="s">
        <v>34</v>
      </c>
      <c r="AT248" s="176" t="s">
        <v>72</v>
      </c>
      <c r="AU248" s="176" t="s">
        <v>34</v>
      </c>
      <c r="AY248" s="175" t="s">
        <v>149</v>
      </c>
      <c r="BK248" s="177">
        <f>SUM(BK249:BK292)</f>
        <v>0</v>
      </c>
    </row>
    <row r="249" spans="1:65" s="2" customFormat="1" ht="44.25" customHeight="1">
      <c r="A249" s="36"/>
      <c r="B249" s="37"/>
      <c r="C249" s="180" t="s">
        <v>383</v>
      </c>
      <c r="D249" s="180" t="s">
        <v>151</v>
      </c>
      <c r="E249" s="181" t="s">
        <v>384</v>
      </c>
      <c r="F249" s="182" t="s">
        <v>385</v>
      </c>
      <c r="G249" s="183" t="s">
        <v>154</v>
      </c>
      <c r="H249" s="184">
        <v>30</v>
      </c>
      <c r="I249" s="185"/>
      <c r="J249" s="186">
        <f>ROUND(I249*H249,2)</f>
        <v>0</v>
      </c>
      <c r="K249" s="182" t="s">
        <v>155</v>
      </c>
      <c r="L249" s="41"/>
      <c r="M249" s="187" t="s">
        <v>19</v>
      </c>
      <c r="N249" s="188" t="s">
        <v>44</v>
      </c>
      <c r="O249" s="66"/>
      <c r="P249" s="189">
        <f>O249*H249</f>
        <v>0</v>
      </c>
      <c r="Q249" s="189">
        <v>0.29899999999999999</v>
      </c>
      <c r="R249" s="189">
        <f>Q249*H249</f>
        <v>8.9699999999999989</v>
      </c>
      <c r="S249" s="189">
        <v>0</v>
      </c>
      <c r="T249" s="19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156</v>
      </c>
      <c r="AT249" s="191" t="s">
        <v>151</v>
      </c>
      <c r="AU249" s="191" t="s">
        <v>81</v>
      </c>
      <c r="AY249" s="19" t="s">
        <v>149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34</v>
      </c>
      <c r="BK249" s="192">
        <f>ROUND(I249*H249,2)</f>
        <v>0</v>
      </c>
      <c r="BL249" s="19" t="s">
        <v>156</v>
      </c>
      <c r="BM249" s="191" t="s">
        <v>386</v>
      </c>
    </row>
    <row r="250" spans="1:65" s="2" customFormat="1" ht="11.25">
      <c r="A250" s="36"/>
      <c r="B250" s="37"/>
      <c r="C250" s="38"/>
      <c r="D250" s="193" t="s">
        <v>158</v>
      </c>
      <c r="E250" s="38"/>
      <c r="F250" s="194" t="s">
        <v>387</v>
      </c>
      <c r="G250" s="38"/>
      <c r="H250" s="38"/>
      <c r="I250" s="195"/>
      <c r="J250" s="38"/>
      <c r="K250" s="38"/>
      <c r="L250" s="41"/>
      <c r="M250" s="196"/>
      <c r="N250" s="197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158</v>
      </c>
      <c r="AU250" s="19" t="s">
        <v>81</v>
      </c>
    </row>
    <row r="251" spans="1:65" s="14" customFormat="1" ht="11.25">
      <c r="B251" s="209"/>
      <c r="C251" s="210"/>
      <c r="D251" s="200" t="s">
        <v>160</v>
      </c>
      <c r="E251" s="211" t="s">
        <v>19</v>
      </c>
      <c r="F251" s="212" t="s">
        <v>388</v>
      </c>
      <c r="G251" s="210"/>
      <c r="H251" s="213">
        <v>30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160</v>
      </c>
      <c r="AU251" s="219" t="s">
        <v>81</v>
      </c>
      <c r="AV251" s="14" t="s">
        <v>81</v>
      </c>
      <c r="AW251" s="14" t="s">
        <v>33</v>
      </c>
      <c r="AX251" s="14" t="s">
        <v>73</v>
      </c>
      <c r="AY251" s="219" t="s">
        <v>149</v>
      </c>
    </row>
    <row r="252" spans="1:65" s="15" customFormat="1" ht="11.25">
      <c r="B252" s="220"/>
      <c r="C252" s="221"/>
      <c r="D252" s="200" t="s">
        <v>160</v>
      </c>
      <c r="E252" s="222" t="s">
        <v>19</v>
      </c>
      <c r="F252" s="223" t="s">
        <v>163</v>
      </c>
      <c r="G252" s="221"/>
      <c r="H252" s="224">
        <v>30</v>
      </c>
      <c r="I252" s="225"/>
      <c r="J252" s="221"/>
      <c r="K252" s="221"/>
      <c r="L252" s="226"/>
      <c r="M252" s="227"/>
      <c r="N252" s="228"/>
      <c r="O252" s="228"/>
      <c r="P252" s="228"/>
      <c r="Q252" s="228"/>
      <c r="R252" s="228"/>
      <c r="S252" s="228"/>
      <c r="T252" s="229"/>
      <c r="AT252" s="230" t="s">
        <v>160</v>
      </c>
      <c r="AU252" s="230" t="s">
        <v>81</v>
      </c>
      <c r="AV252" s="15" t="s">
        <v>156</v>
      </c>
      <c r="AW252" s="15" t="s">
        <v>33</v>
      </c>
      <c r="AX252" s="15" t="s">
        <v>34</v>
      </c>
      <c r="AY252" s="230" t="s">
        <v>149</v>
      </c>
    </row>
    <row r="253" spans="1:65" s="2" customFormat="1" ht="44.25" customHeight="1">
      <c r="A253" s="36"/>
      <c r="B253" s="37"/>
      <c r="C253" s="180" t="s">
        <v>389</v>
      </c>
      <c r="D253" s="180" t="s">
        <v>151</v>
      </c>
      <c r="E253" s="181" t="s">
        <v>390</v>
      </c>
      <c r="F253" s="182" t="s">
        <v>391</v>
      </c>
      <c r="G253" s="183" t="s">
        <v>154</v>
      </c>
      <c r="H253" s="184">
        <v>30</v>
      </c>
      <c r="I253" s="185"/>
      <c r="J253" s="186">
        <f>ROUND(I253*H253,2)</f>
        <v>0</v>
      </c>
      <c r="K253" s="182" t="s">
        <v>155</v>
      </c>
      <c r="L253" s="41"/>
      <c r="M253" s="187" t="s">
        <v>19</v>
      </c>
      <c r="N253" s="188" t="s">
        <v>44</v>
      </c>
      <c r="O253" s="66"/>
      <c r="P253" s="189">
        <f>O253*H253</f>
        <v>0</v>
      </c>
      <c r="Q253" s="189">
        <v>0.29699999999999999</v>
      </c>
      <c r="R253" s="189">
        <f>Q253*H253</f>
        <v>8.91</v>
      </c>
      <c r="S253" s="189">
        <v>0</v>
      </c>
      <c r="T253" s="19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1" t="s">
        <v>156</v>
      </c>
      <c r="AT253" s="191" t="s">
        <v>151</v>
      </c>
      <c r="AU253" s="191" t="s">
        <v>81</v>
      </c>
      <c r="AY253" s="19" t="s">
        <v>149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34</v>
      </c>
      <c r="BK253" s="192">
        <f>ROUND(I253*H253,2)</f>
        <v>0</v>
      </c>
      <c r="BL253" s="19" t="s">
        <v>156</v>
      </c>
      <c r="BM253" s="191" t="s">
        <v>392</v>
      </c>
    </row>
    <row r="254" spans="1:65" s="2" customFormat="1" ht="11.25">
      <c r="A254" s="36"/>
      <c r="B254" s="37"/>
      <c r="C254" s="38"/>
      <c r="D254" s="193" t="s">
        <v>158</v>
      </c>
      <c r="E254" s="38"/>
      <c r="F254" s="194" t="s">
        <v>393</v>
      </c>
      <c r="G254" s="38"/>
      <c r="H254" s="38"/>
      <c r="I254" s="195"/>
      <c r="J254" s="38"/>
      <c r="K254" s="38"/>
      <c r="L254" s="41"/>
      <c r="M254" s="196"/>
      <c r="N254" s="197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158</v>
      </c>
      <c r="AU254" s="19" t="s">
        <v>81</v>
      </c>
    </row>
    <row r="255" spans="1:65" s="14" customFormat="1" ht="11.25">
      <c r="B255" s="209"/>
      <c r="C255" s="210"/>
      <c r="D255" s="200" t="s">
        <v>160</v>
      </c>
      <c r="E255" s="211" t="s">
        <v>19</v>
      </c>
      <c r="F255" s="212" t="s">
        <v>388</v>
      </c>
      <c r="G255" s="210"/>
      <c r="H255" s="213">
        <v>30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160</v>
      </c>
      <c r="AU255" s="219" t="s">
        <v>81</v>
      </c>
      <c r="AV255" s="14" t="s">
        <v>81</v>
      </c>
      <c r="AW255" s="14" t="s">
        <v>33</v>
      </c>
      <c r="AX255" s="14" t="s">
        <v>73</v>
      </c>
      <c r="AY255" s="219" t="s">
        <v>149</v>
      </c>
    </row>
    <row r="256" spans="1:65" s="15" customFormat="1" ht="11.25">
      <c r="B256" s="220"/>
      <c r="C256" s="221"/>
      <c r="D256" s="200" t="s">
        <v>160</v>
      </c>
      <c r="E256" s="222" t="s">
        <v>19</v>
      </c>
      <c r="F256" s="223" t="s">
        <v>163</v>
      </c>
      <c r="G256" s="221"/>
      <c r="H256" s="224">
        <v>30</v>
      </c>
      <c r="I256" s="225"/>
      <c r="J256" s="221"/>
      <c r="K256" s="221"/>
      <c r="L256" s="226"/>
      <c r="M256" s="227"/>
      <c r="N256" s="228"/>
      <c r="O256" s="228"/>
      <c r="P256" s="228"/>
      <c r="Q256" s="228"/>
      <c r="R256" s="228"/>
      <c r="S256" s="228"/>
      <c r="T256" s="229"/>
      <c r="AT256" s="230" t="s">
        <v>160</v>
      </c>
      <c r="AU256" s="230" t="s">
        <v>81</v>
      </c>
      <c r="AV256" s="15" t="s">
        <v>156</v>
      </c>
      <c r="AW256" s="15" t="s">
        <v>33</v>
      </c>
      <c r="AX256" s="15" t="s">
        <v>34</v>
      </c>
      <c r="AY256" s="230" t="s">
        <v>149</v>
      </c>
    </row>
    <row r="257" spans="1:65" s="2" customFormat="1" ht="33" customHeight="1">
      <c r="A257" s="36"/>
      <c r="B257" s="37"/>
      <c r="C257" s="180" t="s">
        <v>394</v>
      </c>
      <c r="D257" s="180" t="s">
        <v>151</v>
      </c>
      <c r="E257" s="181" t="s">
        <v>395</v>
      </c>
      <c r="F257" s="182" t="s">
        <v>396</v>
      </c>
      <c r="G257" s="183" t="s">
        <v>154</v>
      </c>
      <c r="H257" s="184">
        <v>30</v>
      </c>
      <c r="I257" s="185"/>
      <c r="J257" s="186">
        <f>ROUND(I257*H257,2)</f>
        <v>0</v>
      </c>
      <c r="K257" s="182" t="s">
        <v>155</v>
      </c>
      <c r="L257" s="41"/>
      <c r="M257" s="187" t="s">
        <v>19</v>
      </c>
      <c r="N257" s="188" t="s">
        <v>44</v>
      </c>
      <c r="O257" s="66"/>
      <c r="P257" s="189">
        <f>O257*H257</f>
        <v>0</v>
      </c>
      <c r="Q257" s="189">
        <v>6.9000000000000006E-2</v>
      </c>
      <c r="R257" s="189">
        <f>Q257*H257</f>
        <v>2.0700000000000003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156</v>
      </c>
      <c r="AT257" s="191" t="s">
        <v>151</v>
      </c>
      <c r="AU257" s="191" t="s">
        <v>81</v>
      </c>
      <c r="AY257" s="19" t="s">
        <v>149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34</v>
      </c>
      <c r="BK257" s="192">
        <f>ROUND(I257*H257,2)</f>
        <v>0</v>
      </c>
      <c r="BL257" s="19" t="s">
        <v>156</v>
      </c>
      <c r="BM257" s="191" t="s">
        <v>397</v>
      </c>
    </row>
    <row r="258" spans="1:65" s="2" customFormat="1" ht="11.25">
      <c r="A258" s="36"/>
      <c r="B258" s="37"/>
      <c r="C258" s="38"/>
      <c r="D258" s="193" t="s">
        <v>158</v>
      </c>
      <c r="E258" s="38"/>
      <c r="F258" s="194" t="s">
        <v>398</v>
      </c>
      <c r="G258" s="38"/>
      <c r="H258" s="38"/>
      <c r="I258" s="195"/>
      <c r="J258" s="38"/>
      <c r="K258" s="38"/>
      <c r="L258" s="41"/>
      <c r="M258" s="196"/>
      <c r="N258" s="197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158</v>
      </c>
      <c r="AU258" s="19" t="s">
        <v>81</v>
      </c>
    </row>
    <row r="259" spans="1:65" s="13" customFormat="1" ht="11.25">
      <c r="B259" s="198"/>
      <c r="C259" s="199"/>
      <c r="D259" s="200" t="s">
        <v>160</v>
      </c>
      <c r="E259" s="201" t="s">
        <v>19</v>
      </c>
      <c r="F259" s="202" t="s">
        <v>399</v>
      </c>
      <c r="G259" s="199"/>
      <c r="H259" s="201" t="s">
        <v>19</v>
      </c>
      <c r="I259" s="203"/>
      <c r="J259" s="199"/>
      <c r="K259" s="199"/>
      <c r="L259" s="204"/>
      <c r="M259" s="205"/>
      <c r="N259" s="206"/>
      <c r="O259" s="206"/>
      <c r="P259" s="206"/>
      <c r="Q259" s="206"/>
      <c r="R259" s="206"/>
      <c r="S259" s="206"/>
      <c r="T259" s="207"/>
      <c r="AT259" s="208" t="s">
        <v>160</v>
      </c>
      <c r="AU259" s="208" t="s">
        <v>81</v>
      </c>
      <c r="AV259" s="13" t="s">
        <v>34</v>
      </c>
      <c r="AW259" s="13" t="s">
        <v>33</v>
      </c>
      <c r="AX259" s="13" t="s">
        <v>73</v>
      </c>
      <c r="AY259" s="208" t="s">
        <v>149</v>
      </c>
    </row>
    <row r="260" spans="1:65" s="14" customFormat="1" ht="11.25">
      <c r="B260" s="209"/>
      <c r="C260" s="210"/>
      <c r="D260" s="200" t="s">
        <v>160</v>
      </c>
      <c r="E260" s="211" t="s">
        <v>19</v>
      </c>
      <c r="F260" s="212" t="s">
        <v>388</v>
      </c>
      <c r="G260" s="210"/>
      <c r="H260" s="213">
        <v>30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160</v>
      </c>
      <c r="AU260" s="219" t="s">
        <v>81</v>
      </c>
      <c r="AV260" s="14" t="s">
        <v>81</v>
      </c>
      <c r="AW260" s="14" t="s">
        <v>33</v>
      </c>
      <c r="AX260" s="14" t="s">
        <v>73</v>
      </c>
      <c r="AY260" s="219" t="s">
        <v>149</v>
      </c>
    </row>
    <row r="261" spans="1:65" s="15" customFormat="1" ht="11.25">
      <c r="B261" s="220"/>
      <c r="C261" s="221"/>
      <c r="D261" s="200" t="s">
        <v>160</v>
      </c>
      <c r="E261" s="222" t="s">
        <v>19</v>
      </c>
      <c r="F261" s="223" t="s">
        <v>163</v>
      </c>
      <c r="G261" s="221"/>
      <c r="H261" s="224">
        <v>30</v>
      </c>
      <c r="I261" s="225"/>
      <c r="J261" s="221"/>
      <c r="K261" s="221"/>
      <c r="L261" s="226"/>
      <c r="M261" s="227"/>
      <c r="N261" s="228"/>
      <c r="O261" s="228"/>
      <c r="P261" s="228"/>
      <c r="Q261" s="228"/>
      <c r="R261" s="228"/>
      <c r="S261" s="228"/>
      <c r="T261" s="229"/>
      <c r="AT261" s="230" t="s">
        <v>160</v>
      </c>
      <c r="AU261" s="230" t="s">
        <v>81</v>
      </c>
      <c r="AV261" s="15" t="s">
        <v>156</v>
      </c>
      <c r="AW261" s="15" t="s">
        <v>33</v>
      </c>
      <c r="AX261" s="15" t="s">
        <v>34</v>
      </c>
      <c r="AY261" s="230" t="s">
        <v>149</v>
      </c>
    </row>
    <row r="262" spans="1:65" s="2" customFormat="1" ht="33" customHeight="1">
      <c r="A262" s="36"/>
      <c r="B262" s="37"/>
      <c r="C262" s="180" t="s">
        <v>400</v>
      </c>
      <c r="D262" s="180" t="s">
        <v>151</v>
      </c>
      <c r="E262" s="181" t="s">
        <v>401</v>
      </c>
      <c r="F262" s="182" t="s">
        <v>402</v>
      </c>
      <c r="G262" s="183" t="s">
        <v>154</v>
      </c>
      <c r="H262" s="184">
        <v>265.5</v>
      </c>
      <c r="I262" s="185"/>
      <c r="J262" s="186">
        <f>ROUND(I262*H262,2)</f>
        <v>0</v>
      </c>
      <c r="K262" s="182" t="s">
        <v>155</v>
      </c>
      <c r="L262" s="41"/>
      <c r="M262" s="187" t="s">
        <v>19</v>
      </c>
      <c r="N262" s="188" t="s">
        <v>44</v>
      </c>
      <c r="O262" s="66"/>
      <c r="P262" s="189">
        <f>O262*H262</f>
        <v>0</v>
      </c>
      <c r="Q262" s="189">
        <v>9.1999999999999998E-2</v>
      </c>
      <c r="R262" s="189">
        <f>Q262*H262</f>
        <v>24.425999999999998</v>
      </c>
      <c r="S262" s="189">
        <v>0</v>
      </c>
      <c r="T262" s="190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1" t="s">
        <v>156</v>
      </c>
      <c r="AT262" s="191" t="s">
        <v>151</v>
      </c>
      <c r="AU262" s="191" t="s">
        <v>81</v>
      </c>
      <c r="AY262" s="19" t="s">
        <v>149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19" t="s">
        <v>34</v>
      </c>
      <c r="BK262" s="192">
        <f>ROUND(I262*H262,2)</f>
        <v>0</v>
      </c>
      <c r="BL262" s="19" t="s">
        <v>156</v>
      </c>
      <c r="BM262" s="191" t="s">
        <v>403</v>
      </c>
    </row>
    <row r="263" spans="1:65" s="2" customFormat="1" ht="11.25">
      <c r="A263" s="36"/>
      <c r="B263" s="37"/>
      <c r="C263" s="38"/>
      <c r="D263" s="193" t="s">
        <v>158</v>
      </c>
      <c r="E263" s="38"/>
      <c r="F263" s="194" t="s">
        <v>404</v>
      </c>
      <c r="G263" s="38"/>
      <c r="H263" s="38"/>
      <c r="I263" s="195"/>
      <c r="J263" s="38"/>
      <c r="K263" s="38"/>
      <c r="L263" s="41"/>
      <c r="M263" s="196"/>
      <c r="N263" s="197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158</v>
      </c>
      <c r="AU263" s="19" t="s">
        <v>81</v>
      </c>
    </row>
    <row r="264" spans="1:65" s="13" customFormat="1" ht="11.25">
      <c r="B264" s="198"/>
      <c r="C264" s="199"/>
      <c r="D264" s="200" t="s">
        <v>160</v>
      </c>
      <c r="E264" s="201" t="s">
        <v>19</v>
      </c>
      <c r="F264" s="202" t="s">
        <v>399</v>
      </c>
      <c r="G264" s="199"/>
      <c r="H264" s="201" t="s">
        <v>19</v>
      </c>
      <c r="I264" s="203"/>
      <c r="J264" s="199"/>
      <c r="K264" s="199"/>
      <c r="L264" s="204"/>
      <c r="M264" s="205"/>
      <c r="N264" s="206"/>
      <c r="O264" s="206"/>
      <c r="P264" s="206"/>
      <c r="Q264" s="206"/>
      <c r="R264" s="206"/>
      <c r="S264" s="206"/>
      <c r="T264" s="207"/>
      <c r="AT264" s="208" t="s">
        <v>160</v>
      </c>
      <c r="AU264" s="208" t="s">
        <v>81</v>
      </c>
      <c r="AV264" s="13" t="s">
        <v>34</v>
      </c>
      <c r="AW264" s="13" t="s">
        <v>33</v>
      </c>
      <c r="AX264" s="13" t="s">
        <v>73</v>
      </c>
      <c r="AY264" s="208" t="s">
        <v>149</v>
      </c>
    </row>
    <row r="265" spans="1:65" s="14" customFormat="1" ht="11.25">
      <c r="B265" s="209"/>
      <c r="C265" s="210"/>
      <c r="D265" s="200" t="s">
        <v>160</v>
      </c>
      <c r="E265" s="211" t="s">
        <v>19</v>
      </c>
      <c r="F265" s="212" t="s">
        <v>405</v>
      </c>
      <c r="G265" s="210"/>
      <c r="H265" s="213">
        <v>265.5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160</v>
      </c>
      <c r="AU265" s="219" t="s">
        <v>81</v>
      </c>
      <c r="AV265" s="14" t="s">
        <v>81</v>
      </c>
      <c r="AW265" s="14" t="s">
        <v>33</v>
      </c>
      <c r="AX265" s="14" t="s">
        <v>73</v>
      </c>
      <c r="AY265" s="219" t="s">
        <v>149</v>
      </c>
    </row>
    <row r="266" spans="1:65" s="15" customFormat="1" ht="11.25">
      <c r="B266" s="220"/>
      <c r="C266" s="221"/>
      <c r="D266" s="200" t="s">
        <v>160</v>
      </c>
      <c r="E266" s="222" t="s">
        <v>19</v>
      </c>
      <c r="F266" s="223" t="s">
        <v>163</v>
      </c>
      <c r="G266" s="221"/>
      <c r="H266" s="224">
        <v>265.5</v>
      </c>
      <c r="I266" s="225"/>
      <c r="J266" s="221"/>
      <c r="K266" s="221"/>
      <c r="L266" s="226"/>
      <c r="M266" s="227"/>
      <c r="N266" s="228"/>
      <c r="O266" s="228"/>
      <c r="P266" s="228"/>
      <c r="Q266" s="228"/>
      <c r="R266" s="228"/>
      <c r="S266" s="228"/>
      <c r="T266" s="229"/>
      <c r="AT266" s="230" t="s">
        <v>160</v>
      </c>
      <c r="AU266" s="230" t="s">
        <v>81</v>
      </c>
      <c r="AV266" s="15" t="s">
        <v>156</v>
      </c>
      <c r="AW266" s="15" t="s">
        <v>33</v>
      </c>
      <c r="AX266" s="15" t="s">
        <v>34</v>
      </c>
      <c r="AY266" s="230" t="s">
        <v>149</v>
      </c>
    </row>
    <row r="267" spans="1:65" s="2" customFormat="1" ht="33" customHeight="1">
      <c r="A267" s="36"/>
      <c r="B267" s="37"/>
      <c r="C267" s="180" t="s">
        <v>406</v>
      </c>
      <c r="D267" s="180" t="s">
        <v>151</v>
      </c>
      <c r="E267" s="181" t="s">
        <v>407</v>
      </c>
      <c r="F267" s="182" t="s">
        <v>408</v>
      </c>
      <c r="G267" s="183" t="s">
        <v>154</v>
      </c>
      <c r="H267" s="184">
        <v>265.5</v>
      </c>
      <c r="I267" s="185"/>
      <c r="J267" s="186">
        <f>ROUND(I267*H267,2)</f>
        <v>0</v>
      </c>
      <c r="K267" s="182" t="s">
        <v>155</v>
      </c>
      <c r="L267" s="41"/>
      <c r="M267" s="187" t="s">
        <v>19</v>
      </c>
      <c r="N267" s="188" t="s">
        <v>44</v>
      </c>
      <c r="O267" s="66"/>
      <c r="P267" s="189">
        <f>O267*H267</f>
        <v>0</v>
      </c>
      <c r="Q267" s="189">
        <v>0.34499999999999997</v>
      </c>
      <c r="R267" s="189">
        <f>Q267*H267</f>
        <v>91.597499999999997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156</v>
      </c>
      <c r="AT267" s="191" t="s">
        <v>151</v>
      </c>
      <c r="AU267" s="191" t="s">
        <v>81</v>
      </c>
      <c r="AY267" s="19" t="s">
        <v>149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34</v>
      </c>
      <c r="BK267" s="192">
        <f>ROUND(I267*H267,2)</f>
        <v>0</v>
      </c>
      <c r="BL267" s="19" t="s">
        <v>156</v>
      </c>
      <c r="BM267" s="191" t="s">
        <v>409</v>
      </c>
    </row>
    <row r="268" spans="1:65" s="2" customFormat="1" ht="11.25">
      <c r="A268" s="36"/>
      <c r="B268" s="37"/>
      <c r="C268" s="38"/>
      <c r="D268" s="193" t="s">
        <v>158</v>
      </c>
      <c r="E268" s="38"/>
      <c r="F268" s="194" t="s">
        <v>410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158</v>
      </c>
      <c r="AU268" s="19" t="s">
        <v>81</v>
      </c>
    </row>
    <row r="269" spans="1:65" s="14" customFormat="1" ht="11.25">
      <c r="B269" s="209"/>
      <c r="C269" s="210"/>
      <c r="D269" s="200" t="s">
        <v>160</v>
      </c>
      <c r="E269" s="211" t="s">
        <v>19</v>
      </c>
      <c r="F269" s="212" t="s">
        <v>405</v>
      </c>
      <c r="G269" s="210"/>
      <c r="H269" s="213">
        <v>265.5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160</v>
      </c>
      <c r="AU269" s="219" t="s">
        <v>81</v>
      </c>
      <c r="AV269" s="14" t="s">
        <v>81</v>
      </c>
      <c r="AW269" s="14" t="s">
        <v>33</v>
      </c>
      <c r="AX269" s="14" t="s">
        <v>73</v>
      </c>
      <c r="AY269" s="219" t="s">
        <v>149</v>
      </c>
    </row>
    <row r="270" spans="1:65" s="15" customFormat="1" ht="11.25">
      <c r="B270" s="220"/>
      <c r="C270" s="221"/>
      <c r="D270" s="200" t="s">
        <v>160</v>
      </c>
      <c r="E270" s="222" t="s">
        <v>19</v>
      </c>
      <c r="F270" s="223" t="s">
        <v>163</v>
      </c>
      <c r="G270" s="221"/>
      <c r="H270" s="224">
        <v>265.5</v>
      </c>
      <c r="I270" s="225"/>
      <c r="J270" s="221"/>
      <c r="K270" s="221"/>
      <c r="L270" s="226"/>
      <c r="M270" s="227"/>
      <c r="N270" s="228"/>
      <c r="O270" s="228"/>
      <c r="P270" s="228"/>
      <c r="Q270" s="228"/>
      <c r="R270" s="228"/>
      <c r="S270" s="228"/>
      <c r="T270" s="229"/>
      <c r="AT270" s="230" t="s">
        <v>160</v>
      </c>
      <c r="AU270" s="230" t="s">
        <v>81</v>
      </c>
      <c r="AV270" s="15" t="s">
        <v>156</v>
      </c>
      <c r="AW270" s="15" t="s">
        <v>33</v>
      </c>
      <c r="AX270" s="15" t="s">
        <v>34</v>
      </c>
      <c r="AY270" s="230" t="s">
        <v>149</v>
      </c>
    </row>
    <row r="271" spans="1:65" s="2" customFormat="1" ht="78" customHeight="1">
      <c r="A271" s="36"/>
      <c r="B271" s="37"/>
      <c r="C271" s="180" t="s">
        <v>411</v>
      </c>
      <c r="D271" s="180" t="s">
        <v>151</v>
      </c>
      <c r="E271" s="181" t="s">
        <v>412</v>
      </c>
      <c r="F271" s="182" t="s">
        <v>413</v>
      </c>
      <c r="G271" s="183" t="s">
        <v>154</v>
      </c>
      <c r="H271" s="184">
        <v>265.5</v>
      </c>
      <c r="I271" s="185"/>
      <c r="J271" s="186">
        <f>ROUND(I271*H271,2)</f>
        <v>0</v>
      </c>
      <c r="K271" s="182" t="s">
        <v>155</v>
      </c>
      <c r="L271" s="41"/>
      <c r="M271" s="187" t="s">
        <v>19</v>
      </c>
      <c r="N271" s="188" t="s">
        <v>44</v>
      </c>
      <c r="O271" s="66"/>
      <c r="P271" s="189">
        <f>O271*H271</f>
        <v>0</v>
      </c>
      <c r="Q271" s="189">
        <v>8.9219999999999994E-2</v>
      </c>
      <c r="R271" s="189">
        <f>Q271*H271</f>
        <v>23.687909999999999</v>
      </c>
      <c r="S271" s="189">
        <v>0</v>
      </c>
      <c r="T271" s="190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1" t="s">
        <v>156</v>
      </c>
      <c r="AT271" s="191" t="s">
        <v>151</v>
      </c>
      <c r="AU271" s="191" t="s">
        <v>81</v>
      </c>
      <c r="AY271" s="19" t="s">
        <v>149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34</v>
      </c>
      <c r="BK271" s="192">
        <f>ROUND(I271*H271,2)</f>
        <v>0</v>
      </c>
      <c r="BL271" s="19" t="s">
        <v>156</v>
      </c>
      <c r="BM271" s="191" t="s">
        <v>414</v>
      </c>
    </row>
    <row r="272" spans="1:65" s="2" customFormat="1" ht="11.25">
      <c r="A272" s="36"/>
      <c r="B272" s="37"/>
      <c r="C272" s="38"/>
      <c r="D272" s="193" t="s">
        <v>158</v>
      </c>
      <c r="E272" s="38"/>
      <c r="F272" s="194" t="s">
        <v>415</v>
      </c>
      <c r="G272" s="38"/>
      <c r="H272" s="38"/>
      <c r="I272" s="195"/>
      <c r="J272" s="38"/>
      <c r="K272" s="38"/>
      <c r="L272" s="41"/>
      <c r="M272" s="196"/>
      <c r="N272" s="197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158</v>
      </c>
      <c r="AU272" s="19" t="s">
        <v>81</v>
      </c>
    </row>
    <row r="273" spans="1:65" s="2" customFormat="1" ht="21.75" customHeight="1">
      <c r="A273" s="36"/>
      <c r="B273" s="37"/>
      <c r="C273" s="242" t="s">
        <v>416</v>
      </c>
      <c r="D273" s="242" t="s">
        <v>292</v>
      </c>
      <c r="E273" s="243" t="s">
        <v>417</v>
      </c>
      <c r="F273" s="244" t="s">
        <v>418</v>
      </c>
      <c r="G273" s="245" t="s">
        <v>154</v>
      </c>
      <c r="H273" s="246">
        <v>270.81</v>
      </c>
      <c r="I273" s="247"/>
      <c r="J273" s="248">
        <f>ROUND(I273*H273,2)</f>
        <v>0</v>
      </c>
      <c r="K273" s="244" t="s">
        <v>155</v>
      </c>
      <c r="L273" s="249"/>
      <c r="M273" s="250" t="s">
        <v>19</v>
      </c>
      <c r="N273" s="251" t="s">
        <v>44</v>
      </c>
      <c r="O273" s="66"/>
      <c r="P273" s="189">
        <f>O273*H273</f>
        <v>0</v>
      </c>
      <c r="Q273" s="189">
        <v>0.13100000000000001</v>
      </c>
      <c r="R273" s="189">
        <f>Q273*H273</f>
        <v>35.476109999999998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206</v>
      </c>
      <c r="AT273" s="191" t="s">
        <v>292</v>
      </c>
      <c r="AU273" s="191" t="s">
        <v>81</v>
      </c>
      <c r="AY273" s="19" t="s">
        <v>149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34</v>
      </c>
      <c r="BK273" s="192">
        <f>ROUND(I273*H273,2)</f>
        <v>0</v>
      </c>
      <c r="BL273" s="19" t="s">
        <v>156</v>
      </c>
      <c r="BM273" s="191" t="s">
        <v>419</v>
      </c>
    </row>
    <row r="274" spans="1:65" s="14" customFormat="1" ht="11.25">
      <c r="B274" s="209"/>
      <c r="C274" s="210"/>
      <c r="D274" s="200" t="s">
        <v>160</v>
      </c>
      <c r="E274" s="210"/>
      <c r="F274" s="212" t="s">
        <v>420</v>
      </c>
      <c r="G274" s="210"/>
      <c r="H274" s="213">
        <v>270.81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160</v>
      </c>
      <c r="AU274" s="219" t="s">
        <v>81</v>
      </c>
      <c r="AV274" s="14" t="s">
        <v>81</v>
      </c>
      <c r="AW274" s="14" t="s">
        <v>4</v>
      </c>
      <c r="AX274" s="14" t="s">
        <v>34</v>
      </c>
      <c r="AY274" s="219" t="s">
        <v>149</v>
      </c>
    </row>
    <row r="275" spans="1:65" s="2" customFormat="1" ht="90" customHeight="1">
      <c r="A275" s="36"/>
      <c r="B275" s="37"/>
      <c r="C275" s="180" t="s">
        <v>421</v>
      </c>
      <c r="D275" s="180" t="s">
        <v>151</v>
      </c>
      <c r="E275" s="181" t="s">
        <v>422</v>
      </c>
      <c r="F275" s="182" t="s">
        <v>423</v>
      </c>
      <c r="G275" s="183" t="s">
        <v>154</v>
      </c>
      <c r="H275" s="184">
        <v>2.8</v>
      </c>
      <c r="I275" s="185"/>
      <c r="J275" s="186">
        <f>ROUND(I275*H275,2)</f>
        <v>0</v>
      </c>
      <c r="K275" s="182" t="s">
        <v>155</v>
      </c>
      <c r="L275" s="41"/>
      <c r="M275" s="187" t="s">
        <v>19</v>
      </c>
      <c r="N275" s="188" t="s">
        <v>44</v>
      </c>
      <c r="O275" s="66"/>
      <c r="P275" s="189">
        <f>O275*H275</f>
        <v>0</v>
      </c>
      <c r="Q275" s="189">
        <v>0</v>
      </c>
      <c r="R275" s="189">
        <f>Q275*H275</f>
        <v>0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156</v>
      </c>
      <c r="AT275" s="191" t="s">
        <v>151</v>
      </c>
      <c r="AU275" s="191" t="s">
        <v>81</v>
      </c>
      <c r="AY275" s="19" t="s">
        <v>149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34</v>
      </c>
      <c r="BK275" s="192">
        <f>ROUND(I275*H275,2)</f>
        <v>0</v>
      </c>
      <c r="BL275" s="19" t="s">
        <v>156</v>
      </c>
      <c r="BM275" s="191" t="s">
        <v>424</v>
      </c>
    </row>
    <row r="276" spans="1:65" s="2" customFormat="1" ht="11.25">
      <c r="A276" s="36"/>
      <c r="B276" s="37"/>
      <c r="C276" s="38"/>
      <c r="D276" s="193" t="s">
        <v>158</v>
      </c>
      <c r="E276" s="38"/>
      <c r="F276" s="194" t="s">
        <v>425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158</v>
      </c>
      <c r="AU276" s="19" t="s">
        <v>81</v>
      </c>
    </row>
    <row r="277" spans="1:65" s="14" customFormat="1" ht="11.25">
      <c r="B277" s="209"/>
      <c r="C277" s="210"/>
      <c r="D277" s="200" t="s">
        <v>160</v>
      </c>
      <c r="E277" s="211" t="s">
        <v>19</v>
      </c>
      <c r="F277" s="212" t="s">
        <v>426</v>
      </c>
      <c r="G277" s="210"/>
      <c r="H277" s="213">
        <v>2.8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160</v>
      </c>
      <c r="AU277" s="219" t="s">
        <v>81</v>
      </c>
      <c r="AV277" s="14" t="s">
        <v>81</v>
      </c>
      <c r="AW277" s="14" t="s">
        <v>33</v>
      </c>
      <c r="AX277" s="14" t="s">
        <v>73</v>
      </c>
      <c r="AY277" s="219" t="s">
        <v>149</v>
      </c>
    </row>
    <row r="278" spans="1:65" s="15" customFormat="1" ht="11.25">
      <c r="B278" s="220"/>
      <c r="C278" s="221"/>
      <c r="D278" s="200" t="s">
        <v>160</v>
      </c>
      <c r="E278" s="222" t="s">
        <v>19</v>
      </c>
      <c r="F278" s="223" t="s">
        <v>163</v>
      </c>
      <c r="G278" s="221"/>
      <c r="H278" s="224">
        <v>2.8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160</v>
      </c>
      <c r="AU278" s="230" t="s">
        <v>81</v>
      </c>
      <c r="AV278" s="15" t="s">
        <v>156</v>
      </c>
      <c r="AW278" s="15" t="s">
        <v>33</v>
      </c>
      <c r="AX278" s="15" t="s">
        <v>34</v>
      </c>
      <c r="AY278" s="230" t="s">
        <v>149</v>
      </c>
    </row>
    <row r="279" spans="1:65" s="2" customFormat="1" ht="24.2" customHeight="1">
      <c r="A279" s="36"/>
      <c r="B279" s="37"/>
      <c r="C279" s="242" t="s">
        <v>427</v>
      </c>
      <c r="D279" s="242" t="s">
        <v>292</v>
      </c>
      <c r="E279" s="243" t="s">
        <v>428</v>
      </c>
      <c r="F279" s="244" t="s">
        <v>429</v>
      </c>
      <c r="G279" s="245" t="s">
        <v>154</v>
      </c>
      <c r="H279" s="246">
        <v>2.8559999999999999</v>
      </c>
      <c r="I279" s="247"/>
      <c r="J279" s="248">
        <f>ROUND(I279*H279,2)</f>
        <v>0</v>
      </c>
      <c r="K279" s="244" t="s">
        <v>155</v>
      </c>
      <c r="L279" s="249"/>
      <c r="M279" s="250" t="s">
        <v>19</v>
      </c>
      <c r="N279" s="251" t="s">
        <v>44</v>
      </c>
      <c r="O279" s="66"/>
      <c r="P279" s="189">
        <f>O279*H279</f>
        <v>0</v>
      </c>
      <c r="Q279" s="189">
        <v>0.13100000000000001</v>
      </c>
      <c r="R279" s="189">
        <f>Q279*H279</f>
        <v>0.37413600000000002</v>
      </c>
      <c r="S279" s="189">
        <v>0</v>
      </c>
      <c r="T279" s="190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1" t="s">
        <v>206</v>
      </c>
      <c r="AT279" s="191" t="s">
        <v>292</v>
      </c>
      <c r="AU279" s="191" t="s">
        <v>81</v>
      </c>
      <c r="AY279" s="19" t="s">
        <v>149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9" t="s">
        <v>34</v>
      </c>
      <c r="BK279" s="192">
        <f>ROUND(I279*H279,2)</f>
        <v>0</v>
      </c>
      <c r="BL279" s="19" t="s">
        <v>156</v>
      </c>
      <c r="BM279" s="191" t="s">
        <v>430</v>
      </c>
    </row>
    <row r="280" spans="1:65" s="14" customFormat="1" ht="11.25">
      <c r="B280" s="209"/>
      <c r="C280" s="210"/>
      <c r="D280" s="200" t="s">
        <v>160</v>
      </c>
      <c r="E280" s="210"/>
      <c r="F280" s="212" t="s">
        <v>431</v>
      </c>
      <c r="G280" s="210"/>
      <c r="H280" s="213">
        <v>2.8559999999999999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160</v>
      </c>
      <c r="AU280" s="219" t="s">
        <v>81</v>
      </c>
      <c r="AV280" s="14" t="s">
        <v>81</v>
      </c>
      <c r="AW280" s="14" t="s">
        <v>4</v>
      </c>
      <c r="AX280" s="14" t="s">
        <v>34</v>
      </c>
      <c r="AY280" s="219" t="s">
        <v>149</v>
      </c>
    </row>
    <row r="281" spans="1:65" s="2" customFormat="1" ht="78" customHeight="1">
      <c r="A281" s="36"/>
      <c r="B281" s="37"/>
      <c r="C281" s="180" t="s">
        <v>432</v>
      </c>
      <c r="D281" s="180" t="s">
        <v>151</v>
      </c>
      <c r="E281" s="181" t="s">
        <v>433</v>
      </c>
      <c r="F281" s="182" t="s">
        <v>434</v>
      </c>
      <c r="G281" s="183" t="s">
        <v>154</v>
      </c>
      <c r="H281" s="184">
        <v>30</v>
      </c>
      <c r="I281" s="185"/>
      <c r="J281" s="186">
        <f>ROUND(I281*H281,2)</f>
        <v>0</v>
      </c>
      <c r="K281" s="182" t="s">
        <v>155</v>
      </c>
      <c r="L281" s="41"/>
      <c r="M281" s="187" t="s">
        <v>19</v>
      </c>
      <c r="N281" s="188" t="s">
        <v>44</v>
      </c>
      <c r="O281" s="66"/>
      <c r="P281" s="189">
        <f>O281*H281</f>
        <v>0</v>
      </c>
      <c r="Q281" s="189">
        <v>9.0620000000000006E-2</v>
      </c>
      <c r="R281" s="189">
        <f>Q281*H281</f>
        <v>2.7186000000000003</v>
      </c>
      <c r="S281" s="189">
        <v>0</v>
      </c>
      <c r="T281" s="190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1" t="s">
        <v>156</v>
      </c>
      <c r="AT281" s="191" t="s">
        <v>151</v>
      </c>
      <c r="AU281" s="191" t="s">
        <v>81</v>
      </c>
      <c r="AY281" s="19" t="s">
        <v>149</v>
      </c>
      <c r="BE281" s="192">
        <f>IF(N281="základní",J281,0)</f>
        <v>0</v>
      </c>
      <c r="BF281" s="192">
        <f>IF(N281="snížená",J281,0)</f>
        <v>0</v>
      </c>
      <c r="BG281" s="192">
        <f>IF(N281="zákl. přenesená",J281,0)</f>
        <v>0</v>
      </c>
      <c r="BH281" s="192">
        <f>IF(N281="sníž. přenesená",J281,0)</f>
        <v>0</v>
      </c>
      <c r="BI281" s="192">
        <f>IF(N281="nulová",J281,0)</f>
        <v>0</v>
      </c>
      <c r="BJ281" s="19" t="s">
        <v>34</v>
      </c>
      <c r="BK281" s="192">
        <f>ROUND(I281*H281,2)</f>
        <v>0</v>
      </c>
      <c r="BL281" s="19" t="s">
        <v>156</v>
      </c>
      <c r="BM281" s="191" t="s">
        <v>435</v>
      </c>
    </row>
    <row r="282" spans="1:65" s="2" customFormat="1" ht="11.25">
      <c r="A282" s="36"/>
      <c r="B282" s="37"/>
      <c r="C282" s="38"/>
      <c r="D282" s="193" t="s">
        <v>158</v>
      </c>
      <c r="E282" s="38"/>
      <c r="F282" s="194" t="s">
        <v>436</v>
      </c>
      <c r="G282" s="38"/>
      <c r="H282" s="38"/>
      <c r="I282" s="195"/>
      <c r="J282" s="38"/>
      <c r="K282" s="38"/>
      <c r="L282" s="41"/>
      <c r="M282" s="196"/>
      <c r="N282" s="197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158</v>
      </c>
      <c r="AU282" s="19" t="s">
        <v>81</v>
      </c>
    </row>
    <row r="283" spans="1:65" s="14" customFormat="1" ht="11.25">
      <c r="B283" s="209"/>
      <c r="C283" s="210"/>
      <c r="D283" s="200" t="s">
        <v>160</v>
      </c>
      <c r="E283" s="211" t="s">
        <v>19</v>
      </c>
      <c r="F283" s="212" t="s">
        <v>388</v>
      </c>
      <c r="G283" s="210"/>
      <c r="H283" s="213">
        <v>30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160</v>
      </c>
      <c r="AU283" s="219" t="s">
        <v>81</v>
      </c>
      <c r="AV283" s="14" t="s">
        <v>81</v>
      </c>
      <c r="AW283" s="14" t="s">
        <v>33</v>
      </c>
      <c r="AX283" s="14" t="s">
        <v>73</v>
      </c>
      <c r="AY283" s="219" t="s">
        <v>149</v>
      </c>
    </row>
    <row r="284" spans="1:65" s="15" customFormat="1" ht="11.25">
      <c r="B284" s="220"/>
      <c r="C284" s="221"/>
      <c r="D284" s="200" t="s">
        <v>160</v>
      </c>
      <c r="E284" s="222" t="s">
        <v>19</v>
      </c>
      <c r="F284" s="223" t="s">
        <v>163</v>
      </c>
      <c r="G284" s="221"/>
      <c r="H284" s="224">
        <v>30</v>
      </c>
      <c r="I284" s="225"/>
      <c r="J284" s="221"/>
      <c r="K284" s="221"/>
      <c r="L284" s="226"/>
      <c r="M284" s="227"/>
      <c r="N284" s="228"/>
      <c r="O284" s="228"/>
      <c r="P284" s="228"/>
      <c r="Q284" s="228"/>
      <c r="R284" s="228"/>
      <c r="S284" s="228"/>
      <c r="T284" s="229"/>
      <c r="AT284" s="230" t="s">
        <v>160</v>
      </c>
      <c r="AU284" s="230" t="s">
        <v>81</v>
      </c>
      <c r="AV284" s="15" t="s">
        <v>156</v>
      </c>
      <c r="AW284" s="15" t="s">
        <v>33</v>
      </c>
      <c r="AX284" s="15" t="s">
        <v>34</v>
      </c>
      <c r="AY284" s="230" t="s">
        <v>149</v>
      </c>
    </row>
    <row r="285" spans="1:65" s="2" customFormat="1" ht="21.75" customHeight="1">
      <c r="A285" s="36"/>
      <c r="B285" s="37"/>
      <c r="C285" s="242" t="s">
        <v>437</v>
      </c>
      <c r="D285" s="242" t="s">
        <v>292</v>
      </c>
      <c r="E285" s="243" t="s">
        <v>438</v>
      </c>
      <c r="F285" s="244" t="s">
        <v>439</v>
      </c>
      <c r="G285" s="245" t="s">
        <v>154</v>
      </c>
      <c r="H285" s="246">
        <v>30.9</v>
      </c>
      <c r="I285" s="247"/>
      <c r="J285" s="248">
        <f>ROUND(I285*H285,2)</f>
        <v>0</v>
      </c>
      <c r="K285" s="244" t="s">
        <v>155</v>
      </c>
      <c r="L285" s="249"/>
      <c r="M285" s="250" t="s">
        <v>19</v>
      </c>
      <c r="N285" s="251" t="s">
        <v>44</v>
      </c>
      <c r="O285" s="66"/>
      <c r="P285" s="189">
        <f>O285*H285</f>
        <v>0</v>
      </c>
      <c r="Q285" s="189">
        <v>0.17599999999999999</v>
      </c>
      <c r="R285" s="189">
        <f>Q285*H285</f>
        <v>5.4383999999999997</v>
      </c>
      <c r="S285" s="189">
        <v>0</v>
      </c>
      <c r="T285" s="190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1" t="s">
        <v>206</v>
      </c>
      <c r="AT285" s="191" t="s">
        <v>292</v>
      </c>
      <c r="AU285" s="191" t="s">
        <v>81</v>
      </c>
      <c r="AY285" s="19" t="s">
        <v>149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19" t="s">
        <v>34</v>
      </c>
      <c r="BK285" s="192">
        <f>ROUND(I285*H285,2)</f>
        <v>0</v>
      </c>
      <c r="BL285" s="19" t="s">
        <v>156</v>
      </c>
      <c r="BM285" s="191" t="s">
        <v>440</v>
      </c>
    </row>
    <row r="286" spans="1:65" s="14" customFormat="1" ht="11.25">
      <c r="B286" s="209"/>
      <c r="C286" s="210"/>
      <c r="D286" s="200" t="s">
        <v>160</v>
      </c>
      <c r="E286" s="210"/>
      <c r="F286" s="212" t="s">
        <v>441</v>
      </c>
      <c r="G286" s="210"/>
      <c r="H286" s="213">
        <v>30.9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160</v>
      </c>
      <c r="AU286" s="219" t="s">
        <v>81</v>
      </c>
      <c r="AV286" s="14" t="s">
        <v>81</v>
      </c>
      <c r="AW286" s="14" t="s">
        <v>4</v>
      </c>
      <c r="AX286" s="14" t="s">
        <v>34</v>
      </c>
      <c r="AY286" s="219" t="s">
        <v>149</v>
      </c>
    </row>
    <row r="287" spans="1:65" s="2" customFormat="1" ht="90" customHeight="1">
      <c r="A287" s="36"/>
      <c r="B287" s="37"/>
      <c r="C287" s="180" t="s">
        <v>442</v>
      </c>
      <c r="D287" s="180" t="s">
        <v>151</v>
      </c>
      <c r="E287" s="181" t="s">
        <v>443</v>
      </c>
      <c r="F287" s="182" t="s">
        <v>444</v>
      </c>
      <c r="G287" s="183" t="s">
        <v>154</v>
      </c>
      <c r="H287" s="184">
        <v>18.600000000000001</v>
      </c>
      <c r="I287" s="185"/>
      <c r="J287" s="186">
        <f>ROUND(I287*H287,2)</f>
        <v>0</v>
      </c>
      <c r="K287" s="182" t="s">
        <v>155</v>
      </c>
      <c r="L287" s="41"/>
      <c r="M287" s="187" t="s">
        <v>19</v>
      </c>
      <c r="N287" s="188" t="s">
        <v>44</v>
      </c>
      <c r="O287" s="66"/>
      <c r="P287" s="189">
        <f>O287*H287</f>
        <v>0</v>
      </c>
      <c r="Q287" s="189">
        <v>0</v>
      </c>
      <c r="R287" s="189">
        <f>Q287*H287</f>
        <v>0</v>
      </c>
      <c r="S287" s="189">
        <v>0</v>
      </c>
      <c r="T287" s="190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1" t="s">
        <v>156</v>
      </c>
      <c r="AT287" s="191" t="s">
        <v>151</v>
      </c>
      <c r="AU287" s="191" t="s">
        <v>81</v>
      </c>
      <c r="AY287" s="19" t="s">
        <v>149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34</v>
      </c>
      <c r="BK287" s="192">
        <f>ROUND(I287*H287,2)</f>
        <v>0</v>
      </c>
      <c r="BL287" s="19" t="s">
        <v>156</v>
      </c>
      <c r="BM287" s="191" t="s">
        <v>445</v>
      </c>
    </row>
    <row r="288" spans="1:65" s="2" customFormat="1" ht="11.25">
      <c r="A288" s="36"/>
      <c r="B288" s="37"/>
      <c r="C288" s="38"/>
      <c r="D288" s="193" t="s">
        <v>158</v>
      </c>
      <c r="E288" s="38"/>
      <c r="F288" s="194" t="s">
        <v>446</v>
      </c>
      <c r="G288" s="38"/>
      <c r="H288" s="38"/>
      <c r="I288" s="195"/>
      <c r="J288" s="38"/>
      <c r="K288" s="38"/>
      <c r="L288" s="41"/>
      <c r="M288" s="196"/>
      <c r="N288" s="197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158</v>
      </c>
      <c r="AU288" s="19" t="s">
        <v>81</v>
      </c>
    </row>
    <row r="289" spans="1:65" s="14" customFormat="1" ht="11.25">
      <c r="B289" s="209"/>
      <c r="C289" s="210"/>
      <c r="D289" s="200" t="s">
        <v>160</v>
      </c>
      <c r="E289" s="211" t="s">
        <v>19</v>
      </c>
      <c r="F289" s="212" t="s">
        <v>447</v>
      </c>
      <c r="G289" s="210"/>
      <c r="H289" s="213">
        <v>18.600000000000001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160</v>
      </c>
      <c r="AU289" s="219" t="s">
        <v>81</v>
      </c>
      <c r="AV289" s="14" t="s">
        <v>81</v>
      </c>
      <c r="AW289" s="14" t="s">
        <v>33</v>
      </c>
      <c r="AX289" s="14" t="s">
        <v>73</v>
      </c>
      <c r="AY289" s="219" t="s">
        <v>149</v>
      </c>
    </row>
    <row r="290" spans="1:65" s="15" customFormat="1" ht="11.25">
      <c r="B290" s="220"/>
      <c r="C290" s="221"/>
      <c r="D290" s="200" t="s">
        <v>160</v>
      </c>
      <c r="E290" s="222" t="s">
        <v>19</v>
      </c>
      <c r="F290" s="223" t="s">
        <v>163</v>
      </c>
      <c r="G290" s="221"/>
      <c r="H290" s="224">
        <v>18.600000000000001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160</v>
      </c>
      <c r="AU290" s="230" t="s">
        <v>81</v>
      </c>
      <c r="AV290" s="15" t="s">
        <v>156</v>
      </c>
      <c r="AW290" s="15" t="s">
        <v>33</v>
      </c>
      <c r="AX290" s="15" t="s">
        <v>34</v>
      </c>
      <c r="AY290" s="230" t="s">
        <v>149</v>
      </c>
    </row>
    <row r="291" spans="1:65" s="2" customFormat="1" ht="24.2" customHeight="1">
      <c r="A291" s="36"/>
      <c r="B291" s="37"/>
      <c r="C291" s="242" t="s">
        <v>448</v>
      </c>
      <c r="D291" s="242" t="s">
        <v>292</v>
      </c>
      <c r="E291" s="243" t="s">
        <v>449</v>
      </c>
      <c r="F291" s="244" t="s">
        <v>450</v>
      </c>
      <c r="G291" s="245" t="s">
        <v>154</v>
      </c>
      <c r="H291" s="246">
        <v>18.972000000000001</v>
      </c>
      <c r="I291" s="247"/>
      <c r="J291" s="248">
        <f>ROUND(I291*H291,2)</f>
        <v>0</v>
      </c>
      <c r="K291" s="244" t="s">
        <v>155</v>
      </c>
      <c r="L291" s="249"/>
      <c r="M291" s="250" t="s">
        <v>19</v>
      </c>
      <c r="N291" s="251" t="s">
        <v>44</v>
      </c>
      <c r="O291" s="66"/>
      <c r="P291" s="189">
        <f>O291*H291</f>
        <v>0</v>
      </c>
      <c r="Q291" s="189">
        <v>0.17499999999999999</v>
      </c>
      <c r="R291" s="189">
        <f>Q291*H291</f>
        <v>3.3201000000000001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206</v>
      </c>
      <c r="AT291" s="191" t="s">
        <v>292</v>
      </c>
      <c r="AU291" s="191" t="s">
        <v>81</v>
      </c>
      <c r="AY291" s="19" t="s">
        <v>149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34</v>
      </c>
      <c r="BK291" s="192">
        <f>ROUND(I291*H291,2)</f>
        <v>0</v>
      </c>
      <c r="BL291" s="19" t="s">
        <v>156</v>
      </c>
      <c r="BM291" s="191" t="s">
        <v>451</v>
      </c>
    </row>
    <row r="292" spans="1:65" s="14" customFormat="1" ht="11.25">
      <c r="B292" s="209"/>
      <c r="C292" s="210"/>
      <c r="D292" s="200" t="s">
        <v>160</v>
      </c>
      <c r="E292" s="210"/>
      <c r="F292" s="212" t="s">
        <v>452</v>
      </c>
      <c r="G292" s="210"/>
      <c r="H292" s="213">
        <v>18.972000000000001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160</v>
      </c>
      <c r="AU292" s="219" t="s">
        <v>81</v>
      </c>
      <c r="AV292" s="14" t="s">
        <v>81</v>
      </c>
      <c r="AW292" s="14" t="s">
        <v>4</v>
      </c>
      <c r="AX292" s="14" t="s">
        <v>34</v>
      </c>
      <c r="AY292" s="219" t="s">
        <v>149</v>
      </c>
    </row>
    <row r="293" spans="1:65" s="12" customFormat="1" ht="22.9" customHeight="1">
      <c r="B293" s="164"/>
      <c r="C293" s="165"/>
      <c r="D293" s="166" t="s">
        <v>72</v>
      </c>
      <c r="E293" s="178" t="s">
        <v>206</v>
      </c>
      <c r="F293" s="178" t="s">
        <v>453</v>
      </c>
      <c r="G293" s="165"/>
      <c r="H293" s="165"/>
      <c r="I293" s="168"/>
      <c r="J293" s="179">
        <f>BK293</f>
        <v>0</v>
      </c>
      <c r="K293" s="165"/>
      <c r="L293" s="170"/>
      <c r="M293" s="171"/>
      <c r="N293" s="172"/>
      <c r="O293" s="172"/>
      <c r="P293" s="173">
        <f>SUM(P294:P305)</f>
        <v>0</v>
      </c>
      <c r="Q293" s="172"/>
      <c r="R293" s="173">
        <f>SUM(R294:R305)</f>
        <v>0.33156000000000002</v>
      </c>
      <c r="S293" s="172"/>
      <c r="T293" s="174">
        <f>SUM(T294:T305)</f>
        <v>0</v>
      </c>
      <c r="AR293" s="175" t="s">
        <v>34</v>
      </c>
      <c r="AT293" s="176" t="s">
        <v>72</v>
      </c>
      <c r="AU293" s="176" t="s">
        <v>34</v>
      </c>
      <c r="AY293" s="175" t="s">
        <v>149</v>
      </c>
      <c r="BK293" s="177">
        <f>SUM(BK294:BK305)</f>
        <v>0</v>
      </c>
    </row>
    <row r="294" spans="1:65" s="2" customFormat="1" ht="49.15" customHeight="1">
      <c r="A294" s="36"/>
      <c r="B294" s="37"/>
      <c r="C294" s="180" t="s">
        <v>454</v>
      </c>
      <c r="D294" s="180" t="s">
        <v>151</v>
      </c>
      <c r="E294" s="181" t="s">
        <v>455</v>
      </c>
      <c r="F294" s="182" t="s">
        <v>456</v>
      </c>
      <c r="G294" s="183" t="s">
        <v>457</v>
      </c>
      <c r="H294" s="184">
        <v>2.4</v>
      </c>
      <c r="I294" s="185"/>
      <c r="J294" s="186">
        <f>ROUND(I294*H294,2)</f>
        <v>0</v>
      </c>
      <c r="K294" s="182" t="s">
        <v>155</v>
      </c>
      <c r="L294" s="41"/>
      <c r="M294" s="187" t="s">
        <v>19</v>
      </c>
      <c r="N294" s="188" t="s">
        <v>44</v>
      </c>
      <c r="O294" s="66"/>
      <c r="P294" s="189">
        <f>O294*H294</f>
        <v>0</v>
      </c>
      <c r="Q294" s="189">
        <v>0</v>
      </c>
      <c r="R294" s="189">
        <f>Q294*H294</f>
        <v>0</v>
      </c>
      <c r="S294" s="189">
        <v>0</v>
      </c>
      <c r="T294" s="190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1" t="s">
        <v>156</v>
      </c>
      <c r="AT294" s="191" t="s">
        <v>151</v>
      </c>
      <c r="AU294" s="191" t="s">
        <v>81</v>
      </c>
      <c r="AY294" s="19" t="s">
        <v>149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34</v>
      </c>
      <c r="BK294" s="192">
        <f>ROUND(I294*H294,2)</f>
        <v>0</v>
      </c>
      <c r="BL294" s="19" t="s">
        <v>156</v>
      </c>
      <c r="BM294" s="191" t="s">
        <v>458</v>
      </c>
    </row>
    <row r="295" spans="1:65" s="2" customFormat="1" ht="11.25">
      <c r="A295" s="36"/>
      <c r="B295" s="37"/>
      <c r="C295" s="38"/>
      <c r="D295" s="193" t="s">
        <v>158</v>
      </c>
      <c r="E295" s="38"/>
      <c r="F295" s="194" t="s">
        <v>459</v>
      </c>
      <c r="G295" s="38"/>
      <c r="H295" s="38"/>
      <c r="I295" s="195"/>
      <c r="J295" s="38"/>
      <c r="K295" s="38"/>
      <c r="L295" s="41"/>
      <c r="M295" s="196"/>
      <c r="N295" s="197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158</v>
      </c>
      <c r="AU295" s="19" t="s">
        <v>81</v>
      </c>
    </row>
    <row r="296" spans="1:65" s="13" customFormat="1" ht="11.25">
      <c r="B296" s="198"/>
      <c r="C296" s="199"/>
      <c r="D296" s="200" t="s">
        <v>160</v>
      </c>
      <c r="E296" s="201" t="s">
        <v>19</v>
      </c>
      <c r="F296" s="202" t="s">
        <v>460</v>
      </c>
      <c r="G296" s="199"/>
      <c r="H296" s="201" t="s">
        <v>19</v>
      </c>
      <c r="I296" s="203"/>
      <c r="J296" s="199"/>
      <c r="K296" s="199"/>
      <c r="L296" s="204"/>
      <c r="M296" s="205"/>
      <c r="N296" s="206"/>
      <c r="O296" s="206"/>
      <c r="P296" s="206"/>
      <c r="Q296" s="206"/>
      <c r="R296" s="206"/>
      <c r="S296" s="206"/>
      <c r="T296" s="207"/>
      <c r="AT296" s="208" t="s">
        <v>160</v>
      </c>
      <c r="AU296" s="208" t="s">
        <v>81</v>
      </c>
      <c r="AV296" s="13" t="s">
        <v>34</v>
      </c>
      <c r="AW296" s="13" t="s">
        <v>33</v>
      </c>
      <c r="AX296" s="13" t="s">
        <v>73</v>
      </c>
      <c r="AY296" s="208" t="s">
        <v>149</v>
      </c>
    </row>
    <row r="297" spans="1:65" s="14" customFormat="1" ht="11.25">
      <c r="B297" s="209"/>
      <c r="C297" s="210"/>
      <c r="D297" s="200" t="s">
        <v>160</v>
      </c>
      <c r="E297" s="211" t="s">
        <v>19</v>
      </c>
      <c r="F297" s="212" t="s">
        <v>461</v>
      </c>
      <c r="G297" s="210"/>
      <c r="H297" s="213">
        <v>2.4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160</v>
      </c>
      <c r="AU297" s="219" t="s">
        <v>81</v>
      </c>
      <c r="AV297" s="14" t="s">
        <v>81</v>
      </c>
      <c r="AW297" s="14" t="s">
        <v>33</v>
      </c>
      <c r="AX297" s="14" t="s">
        <v>73</v>
      </c>
      <c r="AY297" s="219" t="s">
        <v>149</v>
      </c>
    </row>
    <row r="298" spans="1:65" s="15" customFormat="1" ht="11.25">
      <c r="B298" s="220"/>
      <c r="C298" s="221"/>
      <c r="D298" s="200" t="s">
        <v>160</v>
      </c>
      <c r="E298" s="222" t="s">
        <v>19</v>
      </c>
      <c r="F298" s="223" t="s">
        <v>163</v>
      </c>
      <c r="G298" s="221"/>
      <c r="H298" s="224">
        <v>2.4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AT298" s="230" t="s">
        <v>160</v>
      </c>
      <c r="AU298" s="230" t="s">
        <v>81</v>
      </c>
      <c r="AV298" s="15" t="s">
        <v>156</v>
      </c>
      <c r="AW298" s="15" t="s">
        <v>33</v>
      </c>
      <c r="AX298" s="15" t="s">
        <v>34</v>
      </c>
      <c r="AY298" s="230" t="s">
        <v>149</v>
      </c>
    </row>
    <row r="299" spans="1:65" s="2" customFormat="1" ht="37.9" customHeight="1">
      <c r="A299" s="36"/>
      <c r="B299" s="37"/>
      <c r="C299" s="180" t="s">
        <v>462</v>
      </c>
      <c r="D299" s="180" t="s">
        <v>151</v>
      </c>
      <c r="E299" s="181" t="s">
        <v>463</v>
      </c>
      <c r="F299" s="182" t="s">
        <v>464</v>
      </c>
      <c r="G299" s="183" t="s">
        <v>457</v>
      </c>
      <c r="H299" s="184">
        <v>2.4</v>
      </c>
      <c r="I299" s="185"/>
      <c r="J299" s="186">
        <f>ROUND(I299*H299,2)</f>
        <v>0</v>
      </c>
      <c r="K299" s="182" t="s">
        <v>155</v>
      </c>
      <c r="L299" s="41"/>
      <c r="M299" s="187" t="s">
        <v>19</v>
      </c>
      <c r="N299" s="188" t="s">
        <v>44</v>
      </c>
      <c r="O299" s="66"/>
      <c r="P299" s="189">
        <f>O299*H299</f>
        <v>0</v>
      </c>
      <c r="Q299" s="189">
        <v>1.1E-4</v>
      </c>
      <c r="R299" s="189">
        <f>Q299*H299</f>
        <v>2.6400000000000002E-4</v>
      </c>
      <c r="S299" s="189">
        <v>0</v>
      </c>
      <c r="T299" s="19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1" t="s">
        <v>156</v>
      </c>
      <c r="AT299" s="191" t="s">
        <v>151</v>
      </c>
      <c r="AU299" s="191" t="s">
        <v>81</v>
      </c>
      <c r="AY299" s="19" t="s">
        <v>149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34</v>
      </c>
      <c r="BK299" s="192">
        <f>ROUND(I299*H299,2)</f>
        <v>0</v>
      </c>
      <c r="BL299" s="19" t="s">
        <v>156</v>
      </c>
      <c r="BM299" s="191" t="s">
        <v>465</v>
      </c>
    </row>
    <row r="300" spans="1:65" s="2" customFormat="1" ht="11.25">
      <c r="A300" s="36"/>
      <c r="B300" s="37"/>
      <c r="C300" s="38"/>
      <c r="D300" s="193" t="s">
        <v>158</v>
      </c>
      <c r="E300" s="38"/>
      <c r="F300" s="194" t="s">
        <v>466</v>
      </c>
      <c r="G300" s="38"/>
      <c r="H300" s="38"/>
      <c r="I300" s="195"/>
      <c r="J300" s="38"/>
      <c r="K300" s="38"/>
      <c r="L300" s="41"/>
      <c r="M300" s="196"/>
      <c r="N300" s="197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158</v>
      </c>
      <c r="AU300" s="19" t="s">
        <v>81</v>
      </c>
    </row>
    <row r="301" spans="1:65" s="13" customFormat="1" ht="11.25">
      <c r="B301" s="198"/>
      <c r="C301" s="199"/>
      <c r="D301" s="200" t="s">
        <v>160</v>
      </c>
      <c r="E301" s="201" t="s">
        <v>19</v>
      </c>
      <c r="F301" s="202" t="s">
        <v>203</v>
      </c>
      <c r="G301" s="199"/>
      <c r="H301" s="201" t="s">
        <v>19</v>
      </c>
      <c r="I301" s="203"/>
      <c r="J301" s="199"/>
      <c r="K301" s="199"/>
      <c r="L301" s="204"/>
      <c r="M301" s="205"/>
      <c r="N301" s="206"/>
      <c r="O301" s="206"/>
      <c r="P301" s="206"/>
      <c r="Q301" s="206"/>
      <c r="R301" s="206"/>
      <c r="S301" s="206"/>
      <c r="T301" s="207"/>
      <c r="AT301" s="208" t="s">
        <v>160</v>
      </c>
      <c r="AU301" s="208" t="s">
        <v>81</v>
      </c>
      <c r="AV301" s="13" t="s">
        <v>34</v>
      </c>
      <c r="AW301" s="13" t="s">
        <v>33</v>
      </c>
      <c r="AX301" s="13" t="s">
        <v>73</v>
      </c>
      <c r="AY301" s="208" t="s">
        <v>149</v>
      </c>
    </row>
    <row r="302" spans="1:65" s="14" customFormat="1" ht="11.25">
      <c r="B302" s="209"/>
      <c r="C302" s="210"/>
      <c r="D302" s="200" t="s">
        <v>160</v>
      </c>
      <c r="E302" s="211" t="s">
        <v>19</v>
      </c>
      <c r="F302" s="212" t="s">
        <v>467</v>
      </c>
      <c r="G302" s="210"/>
      <c r="H302" s="213">
        <v>2.4</v>
      </c>
      <c r="I302" s="214"/>
      <c r="J302" s="210"/>
      <c r="K302" s="210"/>
      <c r="L302" s="215"/>
      <c r="M302" s="216"/>
      <c r="N302" s="217"/>
      <c r="O302" s="217"/>
      <c r="P302" s="217"/>
      <c r="Q302" s="217"/>
      <c r="R302" s="217"/>
      <c r="S302" s="217"/>
      <c r="T302" s="218"/>
      <c r="AT302" s="219" t="s">
        <v>160</v>
      </c>
      <c r="AU302" s="219" t="s">
        <v>81</v>
      </c>
      <c r="AV302" s="14" t="s">
        <v>81</v>
      </c>
      <c r="AW302" s="14" t="s">
        <v>33</v>
      </c>
      <c r="AX302" s="14" t="s">
        <v>73</v>
      </c>
      <c r="AY302" s="219" t="s">
        <v>149</v>
      </c>
    </row>
    <row r="303" spans="1:65" s="15" customFormat="1" ht="11.25">
      <c r="B303" s="220"/>
      <c r="C303" s="221"/>
      <c r="D303" s="200" t="s">
        <v>160</v>
      </c>
      <c r="E303" s="222" t="s">
        <v>19</v>
      </c>
      <c r="F303" s="223" t="s">
        <v>163</v>
      </c>
      <c r="G303" s="221"/>
      <c r="H303" s="224">
        <v>2.4</v>
      </c>
      <c r="I303" s="225"/>
      <c r="J303" s="221"/>
      <c r="K303" s="221"/>
      <c r="L303" s="226"/>
      <c r="M303" s="227"/>
      <c r="N303" s="228"/>
      <c r="O303" s="228"/>
      <c r="P303" s="228"/>
      <c r="Q303" s="228"/>
      <c r="R303" s="228"/>
      <c r="S303" s="228"/>
      <c r="T303" s="229"/>
      <c r="AT303" s="230" t="s">
        <v>160</v>
      </c>
      <c r="AU303" s="230" t="s">
        <v>81</v>
      </c>
      <c r="AV303" s="15" t="s">
        <v>156</v>
      </c>
      <c r="AW303" s="15" t="s">
        <v>33</v>
      </c>
      <c r="AX303" s="15" t="s">
        <v>34</v>
      </c>
      <c r="AY303" s="230" t="s">
        <v>149</v>
      </c>
    </row>
    <row r="304" spans="1:65" s="2" customFormat="1" ht="24.2" customHeight="1">
      <c r="A304" s="36"/>
      <c r="B304" s="37"/>
      <c r="C304" s="242" t="s">
        <v>468</v>
      </c>
      <c r="D304" s="242" t="s">
        <v>292</v>
      </c>
      <c r="E304" s="243" t="s">
        <v>469</v>
      </c>
      <c r="F304" s="244" t="s">
        <v>470</v>
      </c>
      <c r="G304" s="245" t="s">
        <v>457</v>
      </c>
      <c r="H304" s="246">
        <v>2.4359999999999999</v>
      </c>
      <c r="I304" s="247"/>
      <c r="J304" s="248">
        <f>ROUND(I304*H304,2)</f>
        <v>0</v>
      </c>
      <c r="K304" s="244" t="s">
        <v>155</v>
      </c>
      <c r="L304" s="249"/>
      <c r="M304" s="250" t="s">
        <v>19</v>
      </c>
      <c r="N304" s="251" t="s">
        <v>44</v>
      </c>
      <c r="O304" s="66"/>
      <c r="P304" s="189">
        <f>O304*H304</f>
        <v>0</v>
      </c>
      <c r="Q304" s="189">
        <v>0.13600000000000001</v>
      </c>
      <c r="R304" s="189">
        <f>Q304*H304</f>
        <v>0.33129600000000003</v>
      </c>
      <c r="S304" s="189">
        <v>0</v>
      </c>
      <c r="T304" s="190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1" t="s">
        <v>206</v>
      </c>
      <c r="AT304" s="191" t="s">
        <v>292</v>
      </c>
      <c r="AU304" s="191" t="s">
        <v>81</v>
      </c>
      <c r="AY304" s="19" t="s">
        <v>149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9" t="s">
        <v>34</v>
      </c>
      <c r="BK304" s="192">
        <f>ROUND(I304*H304,2)</f>
        <v>0</v>
      </c>
      <c r="BL304" s="19" t="s">
        <v>156</v>
      </c>
      <c r="BM304" s="191" t="s">
        <v>471</v>
      </c>
    </row>
    <row r="305" spans="1:65" s="14" customFormat="1" ht="11.25">
      <c r="B305" s="209"/>
      <c r="C305" s="210"/>
      <c r="D305" s="200" t="s">
        <v>160</v>
      </c>
      <c r="E305" s="210"/>
      <c r="F305" s="212" t="s">
        <v>472</v>
      </c>
      <c r="G305" s="210"/>
      <c r="H305" s="213">
        <v>2.4359999999999999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160</v>
      </c>
      <c r="AU305" s="219" t="s">
        <v>81</v>
      </c>
      <c r="AV305" s="14" t="s">
        <v>81</v>
      </c>
      <c r="AW305" s="14" t="s">
        <v>4</v>
      </c>
      <c r="AX305" s="14" t="s">
        <v>34</v>
      </c>
      <c r="AY305" s="219" t="s">
        <v>149</v>
      </c>
    </row>
    <row r="306" spans="1:65" s="12" customFormat="1" ht="22.9" customHeight="1">
      <c r="B306" s="164"/>
      <c r="C306" s="165"/>
      <c r="D306" s="166" t="s">
        <v>72</v>
      </c>
      <c r="E306" s="178" t="s">
        <v>211</v>
      </c>
      <c r="F306" s="178" t="s">
        <v>473</v>
      </c>
      <c r="G306" s="165"/>
      <c r="H306" s="165"/>
      <c r="I306" s="168"/>
      <c r="J306" s="179">
        <f>BK306</f>
        <v>0</v>
      </c>
      <c r="K306" s="165"/>
      <c r="L306" s="170"/>
      <c r="M306" s="171"/>
      <c r="N306" s="172"/>
      <c r="O306" s="172"/>
      <c r="P306" s="173">
        <f>SUM(P307:P376)</f>
        <v>0</v>
      </c>
      <c r="Q306" s="172"/>
      <c r="R306" s="173">
        <f>SUM(R307:R376)</f>
        <v>132.44777784000001</v>
      </c>
      <c r="S306" s="172"/>
      <c r="T306" s="174">
        <f>SUM(T307:T376)</f>
        <v>2.4140000000000001</v>
      </c>
      <c r="AR306" s="175" t="s">
        <v>34</v>
      </c>
      <c r="AT306" s="176" t="s">
        <v>72</v>
      </c>
      <c r="AU306" s="176" t="s">
        <v>34</v>
      </c>
      <c r="AY306" s="175" t="s">
        <v>149</v>
      </c>
      <c r="BK306" s="177">
        <f>SUM(BK307:BK376)</f>
        <v>0</v>
      </c>
    </row>
    <row r="307" spans="1:65" s="2" customFormat="1" ht="16.5" customHeight="1">
      <c r="A307" s="36"/>
      <c r="B307" s="37"/>
      <c r="C307" s="180" t="s">
        <v>474</v>
      </c>
      <c r="D307" s="180" t="s">
        <v>151</v>
      </c>
      <c r="E307" s="181" t="s">
        <v>475</v>
      </c>
      <c r="F307" s="182" t="s">
        <v>476</v>
      </c>
      <c r="G307" s="183" t="s">
        <v>457</v>
      </c>
      <c r="H307" s="184">
        <v>3.5</v>
      </c>
      <c r="I307" s="185"/>
      <c r="J307" s="186">
        <f>ROUND(I307*H307,2)</f>
        <v>0</v>
      </c>
      <c r="K307" s="182" t="s">
        <v>155</v>
      </c>
      <c r="L307" s="41"/>
      <c r="M307" s="187" t="s">
        <v>19</v>
      </c>
      <c r="N307" s="188" t="s">
        <v>44</v>
      </c>
      <c r="O307" s="66"/>
      <c r="P307" s="189">
        <f>O307*H307</f>
        <v>0</v>
      </c>
      <c r="Q307" s="189">
        <v>4.0079999999999998E-2</v>
      </c>
      <c r="R307" s="189">
        <f>Q307*H307</f>
        <v>0.14027999999999999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156</v>
      </c>
      <c r="AT307" s="191" t="s">
        <v>151</v>
      </c>
      <c r="AU307" s="191" t="s">
        <v>81</v>
      </c>
      <c r="AY307" s="19" t="s">
        <v>149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34</v>
      </c>
      <c r="BK307" s="192">
        <f>ROUND(I307*H307,2)</f>
        <v>0</v>
      </c>
      <c r="BL307" s="19" t="s">
        <v>156</v>
      </c>
      <c r="BM307" s="191" t="s">
        <v>477</v>
      </c>
    </row>
    <row r="308" spans="1:65" s="2" customFormat="1" ht="11.25">
      <c r="A308" s="36"/>
      <c r="B308" s="37"/>
      <c r="C308" s="38"/>
      <c r="D308" s="193" t="s">
        <v>158</v>
      </c>
      <c r="E308" s="38"/>
      <c r="F308" s="194" t="s">
        <v>478</v>
      </c>
      <c r="G308" s="38"/>
      <c r="H308" s="38"/>
      <c r="I308" s="195"/>
      <c r="J308" s="38"/>
      <c r="K308" s="38"/>
      <c r="L308" s="41"/>
      <c r="M308" s="196"/>
      <c r="N308" s="197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158</v>
      </c>
      <c r="AU308" s="19" t="s">
        <v>81</v>
      </c>
    </row>
    <row r="309" spans="1:65" s="13" customFormat="1" ht="11.25">
      <c r="B309" s="198"/>
      <c r="C309" s="199"/>
      <c r="D309" s="200" t="s">
        <v>160</v>
      </c>
      <c r="E309" s="201" t="s">
        <v>19</v>
      </c>
      <c r="F309" s="202" t="s">
        <v>479</v>
      </c>
      <c r="G309" s="199"/>
      <c r="H309" s="201" t="s">
        <v>19</v>
      </c>
      <c r="I309" s="203"/>
      <c r="J309" s="199"/>
      <c r="K309" s="199"/>
      <c r="L309" s="204"/>
      <c r="M309" s="205"/>
      <c r="N309" s="206"/>
      <c r="O309" s="206"/>
      <c r="P309" s="206"/>
      <c r="Q309" s="206"/>
      <c r="R309" s="206"/>
      <c r="S309" s="206"/>
      <c r="T309" s="207"/>
      <c r="AT309" s="208" t="s">
        <v>160</v>
      </c>
      <c r="AU309" s="208" t="s">
        <v>81</v>
      </c>
      <c r="AV309" s="13" t="s">
        <v>34</v>
      </c>
      <c r="AW309" s="13" t="s">
        <v>33</v>
      </c>
      <c r="AX309" s="13" t="s">
        <v>73</v>
      </c>
      <c r="AY309" s="208" t="s">
        <v>149</v>
      </c>
    </row>
    <row r="310" spans="1:65" s="14" customFormat="1" ht="11.25">
      <c r="B310" s="209"/>
      <c r="C310" s="210"/>
      <c r="D310" s="200" t="s">
        <v>160</v>
      </c>
      <c r="E310" s="211" t="s">
        <v>19</v>
      </c>
      <c r="F310" s="212" t="s">
        <v>480</v>
      </c>
      <c r="G310" s="210"/>
      <c r="H310" s="213">
        <v>3.5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160</v>
      </c>
      <c r="AU310" s="219" t="s">
        <v>81</v>
      </c>
      <c r="AV310" s="14" t="s">
        <v>81</v>
      </c>
      <c r="AW310" s="14" t="s">
        <v>33</v>
      </c>
      <c r="AX310" s="14" t="s">
        <v>73</v>
      </c>
      <c r="AY310" s="219" t="s">
        <v>149</v>
      </c>
    </row>
    <row r="311" spans="1:65" s="15" customFormat="1" ht="11.25">
      <c r="B311" s="220"/>
      <c r="C311" s="221"/>
      <c r="D311" s="200" t="s">
        <v>160</v>
      </c>
      <c r="E311" s="222" t="s">
        <v>19</v>
      </c>
      <c r="F311" s="223" t="s">
        <v>163</v>
      </c>
      <c r="G311" s="221"/>
      <c r="H311" s="224">
        <v>3.5</v>
      </c>
      <c r="I311" s="225"/>
      <c r="J311" s="221"/>
      <c r="K311" s="221"/>
      <c r="L311" s="226"/>
      <c r="M311" s="227"/>
      <c r="N311" s="228"/>
      <c r="O311" s="228"/>
      <c r="P311" s="228"/>
      <c r="Q311" s="228"/>
      <c r="R311" s="228"/>
      <c r="S311" s="228"/>
      <c r="T311" s="229"/>
      <c r="AT311" s="230" t="s">
        <v>160</v>
      </c>
      <c r="AU311" s="230" t="s">
        <v>81</v>
      </c>
      <c r="AV311" s="15" t="s">
        <v>156</v>
      </c>
      <c r="AW311" s="15" t="s">
        <v>33</v>
      </c>
      <c r="AX311" s="15" t="s">
        <v>34</v>
      </c>
      <c r="AY311" s="230" t="s">
        <v>149</v>
      </c>
    </row>
    <row r="312" spans="1:65" s="2" customFormat="1" ht="16.5" customHeight="1">
      <c r="A312" s="36"/>
      <c r="B312" s="37"/>
      <c r="C312" s="242" t="s">
        <v>481</v>
      </c>
      <c r="D312" s="242" t="s">
        <v>292</v>
      </c>
      <c r="E312" s="243" t="s">
        <v>482</v>
      </c>
      <c r="F312" s="244" t="s">
        <v>483</v>
      </c>
      <c r="G312" s="245" t="s">
        <v>457</v>
      </c>
      <c r="H312" s="246">
        <v>3.5</v>
      </c>
      <c r="I312" s="247"/>
      <c r="J312" s="248">
        <f>ROUND(I312*H312,2)</f>
        <v>0</v>
      </c>
      <c r="K312" s="244" t="s">
        <v>19</v>
      </c>
      <c r="L312" s="249"/>
      <c r="M312" s="250" t="s">
        <v>19</v>
      </c>
      <c r="N312" s="251" t="s">
        <v>44</v>
      </c>
      <c r="O312" s="66"/>
      <c r="P312" s="189">
        <f>O312*H312</f>
        <v>0</v>
      </c>
      <c r="Q312" s="189">
        <v>0</v>
      </c>
      <c r="R312" s="189">
        <f>Q312*H312</f>
        <v>0</v>
      </c>
      <c r="S312" s="189">
        <v>0</v>
      </c>
      <c r="T312" s="190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1" t="s">
        <v>206</v>
      </c>
      <c r="AT312" s="191" t="s">
        <v>292</v>
      </c>
      <c r="AU312" s="191" t="s">
        <v>81</v>
      </c>
      <c r="AY312" s="19" t="s">
        <v>149</v>
      </c>
      <c r="BE312" s="192">
        <f>IF(N312="základní",J312,0)</f>
        <v>0</v>
      </c>
      <c r="BF312" s="192">
        <f>IF(N312="snížená",J312,0)</f>
        <v>0</v>
      </c>
      <c r="BG312" s="192">
        <f>IF(N312="zákl. přenesená",J312,0)</f>
        <v>0</v>
      </c>
      <c r="BH312" s="192">
        <f>IF(N312="sníž. přenesená",J312,0)</f>
        <v>0</v>
      </c>
      <c r="BI312" s="192">
        <f>IF(N312="nulová",J312,0)</f>
        <v>0</v>
      </c>
      <c r="BJ312" s="19" t="s">
        <v>34</v>
      </c>
      <c r="BK312" s="192">
        <f>ROUND(I312*H312,2)</f>
        <v>0</v>
      </c>
      <c r="BL312" s="19" t="s">
        <v>156</v>
      </c>
      <c r="BM312" s="191" t="s">
        <v>484</v>
      </c>
    </row>
    <row r="313" spans="1:65" s="2" customFormat="1" ht="24.2" customHeight="1">
      <c r="A313" s="36"/>
      <c r="B313" s="37"/>
      <c r="C313" s="180" t="s">
        <v>485</v>
      </c>
      <c r="D313" s="180" t="s">
        <v>151</v>
      </c>
      <c r="E313" s="181" t="s">
        <v>486</v>
      </c>
      <c r="F313" s="182" t="s">
        <v>487</v>
      </c>
      <c r="G313" s="183" t="s">
        <v>488</v>
      </c>
      <c r="H313" s="184">
        <v>1</v>
      </c>
      <c r="I313" s="185"/>
      <c r="J313" s="186">
        <f>ROUND(I313*H313,2)</f>
        <v>0</v>
      </c>
      <c r="K313" s="182" t="s">
        <v>155</v>
      </c>
      <c r="L313" s="41"/>
      <c r="M313" s="187" t="s">
        <v>19</v>
      </c>
      <c r="N313" s="188" t="s">
        <v>44</v>
      </c>
      <c r="O313" s="66"/>
      <c r="P313" s="189">
        <f>O313*H313</f>
        <v>0</v>
      </c>
      <c r="Q313" s="189">
        <v>6.9999999999999999E-4</v>
      </c>
      <c r="R313" s="189">
        <f>Q313*H313</f>
        <v>6.9999999999999999E-4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156</v>
      </c>
      <c r="AT313" s="191" t="s">
        <v>151</v>
      </c>
      <c r="AU313" s="191" t="s">
        <v>81</v>
      </c>
      <c r="AY313" s="19" t="s">
        <v>149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34</v>
      </c>
      <c r="BK313" s="192">
        <f>ROUND(I313*H313,2)</f>
        <v>0</v>
      </c>
      <c r="BL313" s="19" t="s">
        <v>156</v>
      </c>
      <c r="BM313" s="191" t="s">
        <v>489</v>
      </c>
    </row>
    <row r="314" spans="1:65" s="2" customFormat="1" ht="11.25">
      <c r="A314" s="36"/>
      <c r="B314" s="37"/>
      <c r="C314" s="38"/>
      <c r="D314" s="193" t="s">
        <v>158</v>
      </c>
      <c r="E314" s="38"/>
      <c r="F314" s="194" t="s">
        <v>490</v>
      </c>
      <c r="G314" s="38"/>
      <c r="H314" s="38"/>
      <c r="I314" s="195"/>
      <c r="J314" s="38"/>
      <c r="K314" s="38"/>
      <c r="L314" s="41"/>
      <c r="M314" s="196"/>
      <c r="N314" s="197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158</v>
      </c>
      <c r="AU314" s="19" t="s">
        <v>81</v>
      </c>
    </row>
    <row r="315" spans="1:65" s="14" customFormat="1" ht="11.25">
      <c r="B315" s="209"/>
      <c r="C315" s="210"/>
      <c r="D315" s="200" t="s">
        <v>160</v>
      </c>
      <c r="E315" s="211" t="s">
        <v>19</v>
      </c>
      <c r="F315" s="212" t="s">
        <v>491</v>
      </c>
      <c r="G315" s="210"/>
      <c r="H315" s="213">
        <v>1</v>
      </c>
      <c r="I315" s="214"/>
      <c r="J315" s="210"/>
      <c r="K315" s="210"/>
      <c r="L315" s="215"/>
      <c r="M315" s="216"/>
      <c r="N315" s="217"/>
      <c r="O315" s="217"/>
      <c r="P315" s="217"/>
      <c r="Q315" s="217"/>
      <c r="R315" s="217"/>
      <c r="S315" s="217"/>
      <c r="T315" s="218"/>
      <c r="AT315" s="219" t="s">
        <v>160</v>
      </c>
      <c r="AU315" s="219" t="s">
        <v>81</v>
      </c>
      <c r="AV315" s="14" t="s">
        <v>81</v>
      </c>
      <c r="AW315" s="14" t="s">
        <v>33</v>
      </c>
      <c r="AX315" s="14" t="s">
        <v>73</v>
      </c>
      <c r="AY315" s="219" t="s">
        <v>149</v>
      </c>
    </row>
    <row r="316" spans="1:65" s="15" customFormat="1" ht="11.25">
      <c r="B316" s="220"/>
      <c r="C316" s="221"/>
      <c r="D316" s="200" t="s">
        <v>160</v>
      </c>
      <c r="E316" s="222" t="s">
        <v>19</v>
      </c>
      <c r="F316" s="223" t="s">
        <v>163</v>
      </c>
      <c r="G316" s="221"/>
      <c r="H316" s="224">
        <v>1</v>
      </c>
      <c r="I316" s="225"/>
      <c r="J316" s="221"/>
      <c r="K316" s="221"/>
      <c r="L316" s="226"/>
      <c r="M316" s="227"/>
      <c r="N316" s="228"/>
      <c r="O316" s="228"/>
      <c r="P316" s="228"/>
      <c r="Q316" s="228"/>
      <c r="R316" s="228"/>
      <c r="S316" s="228"/>
      <c r="T316" s="229"/>
      <c r="AT316" s="230" t="s">
        <v>160</v>
      </c>
      <c r="AU316" s="230" t="s">
        <v>81</v>
      </c>
      <c r="AV316" s="15" t="s">
        <v>156</v>
      </c>
      <c r="AW316" s="15" t="s">
        <v>33</v>
      </c>
      <c r="AX316" s="15" t="s">
        <v>34</v>
      </c>
      <c r="AY316" s="230" t="s">
        <v>149</v>
      </c>
    </row>
    <row r="317" spans="1:65" s="2" customFormat="1" ht="24.2" customHeight="1">
      <c r="A317" s="36"/>
      <c r="B317" s="37"/>
      <c r="C317" s="180" t="s">
        <v>492</v>
      </c>
      <c r="D317" s="180" t="s">
        <v>151</v>
      </c>
      <c r="E317" s="181" t="s">
        <v>493</v>
      </c>
      <c r="F317" s="182" t="s">
        <v>494</v>
      </c>
      <c r="G317" s="183" t="s">
        <v>488</v>
      </c>
      <c r="H317" s="184">
        <v>1</v>
      </c>
      <c r="I317" s="185"/>
      <c r="J317" s="186">
        <f>ROUND(I317*H317,2)</f>
        <v>0</v>
      </c>
      <c r="K317" s="182" t="s">
        <v>155</v>
      </c>
      <c r="L317" s="41"/>
      <c r="M317" s="187" t="s">
        <v>19</v>
      </c>
      <c r="N317" s="188" t="s">
        <v>44</v>
      </c>
      <c r="O317" s="66"/>
      <c r="P317" s="189">
        <f>O317*H317</f>
        <v>0</v>
      </c>
      <c r="Q317" s="189">
        <v>0.11276</v>
      </c>
      <c r="R317" s="189">
        <f>Q317*H317</f>
        <v>0.11276</v>
      </c>
      <c r="S317" s="189">
        <v>0</v>
      </c>
      <c r="T317" s="190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1" t="s">
        <v>156</v>
      </c>
      <c r="AT317" s="191" t="s">
        <v>151</v>
      </c>
      <c r="AU317" s="191" t="s">
        <v>81</v>
      </c>
      <c r="AY317" s="19" t="s">
        <v>149</v>
      </c>
      <c r="BE317" s="192">
        <f>IF(N317="základní",J317,0)</f>
        <v>0</v>
      </c>
      <c r="BF317" s="192">
        <f>IF(N317="snížená",J317,0)</f>
        <v>0</v>
      </c>
      <c r="BG317" s="192">
        <f>IF(N317="zákl. přenesená",J317,0)</f>
        <v>0</v>
      </c>
      <c r="BH317" s="192">
        <f>IF(N317="sníž. přenesená",J317,0)</f>
        <v>0</v>
      </c>
      <c r="BI317" s="192">
        <f>IF(N317="nulová",J317,0)</f>
        <v>0</v>
      </c>
      <c r="BJ317" s="19" t="s">
        <v>34</v>
      </c>
      <c r="BK317" s="192">
        <f>ROUND(I317*H317,2)</f>
        <v>0</v>
      </c>
      <c r="BL317" s="19" t="s">
        <v>156</v>
      </c>
      <c r="BM317" s="191" t="s">
        <v>495</v>
      </c>
    </row>
    <row r="318" spans="1:65" s="2" customFormat="1" ht="11.25">
      <c r="A318" s="36"/>
      <c r="B318" s="37"/>
      <c r="C318" s="38"/>
      <c r="D318" s="193" t="s">
        <v>158</v>
      </c>
      <c r="E318" s="38"/>
      <c r="F318" s="194" t="s">
        <v>496</v>
      </c>
      <c r="G318" s="38"/>
      <c r="H318" s="38"/>
      <c r="I318" s="195"/>
      <c r="J318" s="38"/>
      <c r="K318" s="38"/>
      <c r="L318" s="41"/>
      <c r="M318" s="196"/>
      <c r="N318" s="197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158</v>
      </c>
      <c r="AU318" s="19" t="s">
        <v>81</v>
      </c>
    </row>
    <row r="319" spans="1:65" s="14" customFormat="1" ht="11.25">
      <c r="B319" s="209"/>
      <c r="C319" s="210"/>
      <c r="D319" s="200" t="s">
        <v>160</v>
      </c>
      <c r="E319" s="211" t="s">
        <v>19</v>
      </c>
      <c r="F319" s="212" t="s">
        <v>491</v>
      </c>
      <c r="G319" s="210"/>
      <c r="H319" s="213">
        <v>1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160</v>
      </c>
      <c r="AU319" s="219" t="s">
        <v>81</v>
      </c>
      <c r="AV319" s="14" t="s">
        <v>81</v>
      </c>
      <c r="AW319" s="14" t="s">
        <v>33</v>
      </c>
      <c r="AX319" s="14" t="s">
        <v>73</v>
      </c>
      <c r="AY319" s="219" t="s">
        <v>149</v>
      </c>
    </row>
    <row r="320" spans="1:65" s="15" customFormat="1" ht="11.25">
      <c r="B320" s="220"/>
      <c r="C320" s="221"/>
      <c r="D320" s="200" t="s">
        <v>160</v>
      </c>
      <c r="E320" s="222" t="s">
        <v>19</v>
      </c>
      <c r="F320" s="223" t="s">
        <v>163</v>
      </c>
      <c r="G320" s="221"/>
      <c r="H320" s="224">
        <v>1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160</v>
      </c>
      <c r="AU320" s="230" t="s">
        <v>81</v>
      </c>
      <c r="AV320" s="15" t="s">
        <v>156</v>
      </c>
      <c r="AW320" s="15" t="s">
        <v>33</v>
      </c>
      <c r="AX320" s="15" t="s">
        <v>34</v>
      </c>
      <c r="AY320" s="230" t="s">
        <v>149</v>
      </c>
    </row>
    <row r="321" spans="1:65" s="2" customFormat="1" ht="49.15" customHeight="1">
      <c r="A321" s="36"/>
      <c r="B321" s="37"/>
      <c r="C321" s="180" t="s">
        <v>497</v>
      </c>
      <c r="D321" s="180" t="s">
        <v>151</v>
      </c>
      <c r="E321" s="181" t="s">
        <v>498</v>
      </c>
      <c r="F321" s="182" t="s">
        <v>499</v>
      </c>
      <c r="G321" s="183" t="s">
        <v>457</v>
      </c>
      <c r="H321" s="184">
        <v>16</v>
      </c>
      <c r="I321" s="185"/>
      <c r="J321" s="186">
        <f>ROUND(I321*H321,2)</f>
        <v>0</v>
      </c>
      <c r="K321" s="182" t="s">
        <v>155</v>
      </c>
      <c r="L321" s="41"/>
      <c r="M321" s="187" t="s">
        <v>19</v>
      </c>
      <c r="N321" s="188" t="s">
        <v>44</v>
      </c>
      <c r="O321" s="66"/>
      <c r="P321" s="189">
        <f>O321*H321</f>
        <v>0</v>
      </c>
      <c r="Q321" s="189">
        <v>0.15540000000000001</v>
      </c>
      <c r="R321" s="189">
        <f>Q321*H321</f>
        <v>2.4864000000000002</v>
      </c>
      <c r="S321" s="189">
        <v>0</v>
      </c>
      <c r="T321" s="190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156</v>
      </c>
      <c r="AT321" s="191" t="s">
        <v>151</v>
      </c>
      <c r="AU321" s="191" t="s">
        <v>81</v>
      </c>
      <c r="AY321" s="19" t="s">
        <v>149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34</v>
      </c>
      <c r="BK321" s="192">
        <f>ROUND(I321*H321,2)</f>
        <v>0</v>
      </c>
      <c r="BL321" s="19" t="s">
        <v>156</v>
      </c>
      <c r="BM321" s="191" t="s">
        <v>500</v>
      </c>
    </row>
    <row r="322" spans="1:65" s="2" customFormat="1" ht="11.25">
      <c r="A322" s="36"/>
      <c r="B322" s="37"/>
      <c r="C322" s="38"/>
      <c r="D322" s="193" t="s">
        <v>158</v>
      </c>
      <c r="E322" s="38"/>
      <c r="F322" s="194" t="s">
        <v>501</v>
      </c>
      <c r="G322" s="38"/>
      <c r="H322" s="38"/>
      <c r="I322" s="195"/>
      <c r="J322" s="38"/>
      <c r="K322" s="38"/>
      <c r="L322" s="41"/>
      <c r="M322" s="196"/>
      <c r="N322" s="197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158</v>
      </c>
      <c r="AU322" s="19" t="s">
        <v>81</v>
      </c>
    </row>
    <row r="323" spans="1:65" s="2" customFormat="1" ht="16.5" customHeight="1">
      <c r="A323" s="36"/>
      <c r="B323" s="37"/>
      <c r="C323" s="242" t="s">
        <v>502</v>
      </c>
      <c r="D323" s="242" t="s">
        <v>292</v>
      </c>
      <c r="E323" s="243" t="s">
        <v>503</v>
      </c>
      <c r="F323" s="244" t="s">
        <v>504</v>
      </c>
      <c r="G323" s="245" t="s">
        <v>457</v>
      </c>
      <c r="H323" s="246">
        <v>16.32</v>
      </c>
      <c r="I323" s="247"/>
      <c r="J323" s="248">
        <f>ROUND(I323*H323,2)</f>
        <v>0</v>
      </c>
      <c r="K323" s="244" t="s">
        <v>155</v>
      </c>
      <c r="L323" s="249"/>
      <c r="M323" s="250" t="s">
        <v>19</v>
      </c>
      <c r="N323" s="251" t="s">
        <v>44</v>
      </c>
      <c r="O323" s="66"/>
      <c r="P323" s="189">
        <f>O323*H323</f>
        <v>0</v>
      </c>
      <c r="Q323" s="189">
        <v>0.08</v>
      </c>
      <c r="R323" s="189">
        <f>Q323*H323</f>
        <v>1.3056000000000001</v>
      </c>
      <c r="S323" s="189">
        <v>0</v>
      </c>
      <c r="T323" s="190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1" t="s">
        <v>206</v>
      </c>
      <c r="AT323" s="191" t="s">
        <v>292</v>
      </c>
      <c r="AU323" s="191" t="s">
        <v>81</v>
      </c>
      <c r="AY323" s="19" t="s">
        <v>149</v>
      </c>
      <c r="BE323" s="192">
        <f>IF(N323="základní",J323,0)</f>
        <v>0</v>
      </c>
      <c r="BF323" s="192">
        <f>IF(N323="snížená",J323,0)</f>
        <v>0</v>
      </c>
      <c r="BG323" s="192">
        <f>IF(N323="zákl. přenesená",J323,0)</f>
        <v>0</v>
      </c>
      <c r="BH323" s="192">
        <f>IF(N323="sníž. přenesená",J323,0)</f>
        <v>0</v>
      </c>
      <c r="BI323" s="192">
        <f>IF(N323="nulová",J323,0)</f>
        <v>0</v>
      </c>
      <c r="BJ323" s="19" t="s">
        <v>34</v>
      </c>
      <c r="BK323" s="192">
        <f>ROUND(I323*H323,2)</f>
        <v>0</v>
      </c>
      <c r="BL323" s="19" t="s">
        <v>156</v>
      </c>
      <c r="BM323" s="191" t="s">
        <v>505</v>
      </c>
    </row>
    <row r="324" spans="1:65" s="14" customFormat="1" ht="11.25">
      <c r="B324" s="209"/>
      <c r="C324" s="210"/>
      <c r="D324" s="200" t="s">
        <v>160</v>
      </c>
      <c r="E324" s="210"/>
      <c r="F324" s="212" t="s">
        <v>506</v>
      </c>
      <c r="G324" s="210"/>
      <c r="H324" s="213">
        <v>16.32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160</v>
      </c>
      <c r="AU324" s="219" t="s">
        <v>81</v>
      </c>
      <c r="AV324" s="14" t="s">
        <v>81</v>
      </c>
      <c r="AW324" s="14" t="s">
        <v>4</v>
      </c>
      <c r="AX324" s="14" t="s">
        <v>34</v>
      </c>
      <c r="AY324" s="219" t="s">
        <v>149</v>
      </c>
    </row>
    <row r="325" spans="1:65" s="2" customFormat="1" ht="49.15" customHeight="1">
      <c r="A325" s="36"/>
      <c r="B325" s="37"/>
      <c r="C325" s="180" t="s">
        <v>507</v>
      </c>
      <c r="D325" s="180" t="s">
        <v>151</v>
      </c>
      <c r="E325" s="181" t="s">
        <v>508</v>
      </c>
      <c r="F325" s="182" t="s">
        <v>509</v>
      </c>
      <c r="G325" s="183" t="s">
        <v>457</v>
      </c>
      <c r="H325" s="184">
        <v>195</v>
      </c>
      <c r="I325" s="185"/>
      <c r="J325" s="186">
        <f>ROUND(I325*H325,2)</f>
        <v>0</v>
      </c>
      <c r="K325" s="182" t="s">
        <v>155</v>
      </c>
      <c r="L325" s="41"/>
      <c r="M325" s="187" t="s">
        <v>19</v>
      </c>
      <c r="N325" s="188" t="s">
        <v>44</v>
      </c>
      <c r="O325" s="66"/>
      <c r="P325" s="189">
        <f>O325*H325</f>
        <v>0</v>
      </c>
      <c r="Q325" s="189">
        <v>0.1295</v>
      </c>
      <c r="R325" s="189">
        <f>Q325*H325</f>
        <v>25.252500000000001</v>
      </c>
      <c r="S325" s="189">
        <v>0</v>
      </c>
      <c r="T325" s="190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1" t="s">
        <v>156</v>
      </c>
      <c r="AT325" s="191" t="s">
        <v>151</v>
      </c>
      <c r="AU325" s="191" t="s">
        <v>81</v>
      </c>
      <c r="AY325" s="19" t="s">
        <v>149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9" t="s">
        <v>34</v>
      </c>
      <c r="BK325" s="192">
        <f>ROUND(I325*H325,2)</f>
        <v>0</v>
      </c>
      <c r="BL325" s="19" t="s">
        <v>156</v>
      </c>
      <c r="BM325" s="191" t="s">
        <v>510</v>
      </c>
    </row>
    <row r="326" spans="1:65" s="2" customFormat="1" ht="11.25">
      <c r="A326" s="36"/>
      <c r="B326" s="37"/>
      <c r="C326" s="38"/>
      <c r="D326" s="193" t="s">
        <v>158</v>
      </c>
      <c r="E326" s="38"/>
      <c r="F326" s="194" t="s">
        <v>511</v>
      </c>
      <c r="G326" s="38"/>
      <c r="H326" s="38"/>
      <c r="I326" s="195"/>
      <c r="J326" s="38"/>
      <c r="K326" s="38"/>
      <c r="L326" s="41"/>
      <c r="M326" s="196"/>
      <c r="N326" s="197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158</v>
      </c>
      <c r="AU326" s="19" t="s">
        <v>81</v>
      </c>
    </row>
    <row r="327" spans="1:65" s="2" customFormat="1" ht="16.5" customHeight="1">
      <c r="A327" s="36"/>
      <c r="B327" s="37"/>
      <c r="C327" s="242" t="s">
        <v>512</v>
      </c>
      <c r="D327" s="242" t="s">
        <v>292</v>
      </c>
      <c r="E327" s="243" t="s">
        <v>513</v>
      </c>
      <c r="F327" s="244" t="s">
        <v>514</v>
      </c>
      <c r="G327" s="245" t="s">
        <v>457</v>
      </c>
      <c r="H327" s="246">
        <v>198.9</v>
      </c>
      <c r="I327" s="247"/>
      <c r="J327" s="248">
        <f>ROUND(I327*H327,2)</f>
        <v>0</v>
      </c>
      <c r="K327" s="244" t="s">
        <v>155</v>
      </c>
      <c r="L327" s="249"/>
      <c r="M327" s="250" t="s">
        <v>19</v>
      </c>
      <c r="N327" s="251" t="s">
        <v>44</v>
      </c>
      <c r="O327" s="66"/>
      <c r="P327" s="189">
        <f>O327*H327</f>
        <v>0</v>
      </c>
      <c r="Q327" s="189">
        <v>2.4E-2</v>
      </c>
      <c r="R327" s="189">
        <f>Q327*H327</f>
        <v>4.7736000000000001</v>
      </c>
      <c r="S327" s="189">
        <v>0</v>
      </c>
      <c r="T327" s="190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1" t="s">
        <v>206</v>
      </c>
      <c r="AT327" s="191" t="s">
        <v>292</v>
      </c>
      <c r="AU327" s="191" t="s">
        <v>81</v>
      </c>
      <c r="AY327" s="19" t="s">
        <v>149</v>
      </c>
      <c r="BE327" s="192">
        <f>IF(N327="základní",J327,0)</f>
        <v>0</v>
      </c>
      <c r="BF327" s="192">
        <f>IF(N327="snížená",J327,0)</f>
        <v>0</v>
      </c>
      <c r="BG327" s="192">
        <f>IF(N327="zákl. přenesená",J327,0)</f>
        <v>0</v>
      </c>
      <c r="BH327" s="192">
        <f>IF(N327="sníž. přenesená",J327,0)</f>
        <v>0</v>
      </c>
      <c r="BI327" s="192">
        <f>IF(N327="nulová",J327,0)</f>
        <v>0</v>
      </c>
      <c r="BJ327" s="19" t="s">
        <v>34</v>
      </c>
      <c r="BK327" s="192">
        <f>ROUND(I327*H327,2)</f>
        <v>0</v>
      </c>
      <c r="BL327" s="19" t="s">
        <v>156</v>
      </c>
      <c r="BM327" s="191" t="s">
        <v>515</v>
      </c>
    </row>
    <row r="328" spans="1:65" s="14" customFormat="1" ht="11.25">
      <c r="B328" s="209"/>
      <c r="C328" s="210"/>
      <c r="D328" s="200" t="s">
        <v>160</v>
      </c>
      <c r="E328" s="210"/>
      <c r="F328" s="212" t="s">
        <v>516</v>
      </c>
      <c r="G328" s="210"/>
      <c r="H328" s="213">
        <v>198.9</v>
      </c>
      <c r="I328" s="214"/>
      <c r="J328" s="210"/>
      <c r="K328" s="210"/>
      <c r="L328" s="215"/>
      <c r="M328" s="216"/>
      <c r="N328" s="217"/>
      <c r="O328" s="217"/>
      <c r="P328" s="217"/>
      <c r="Q328" s="217"/>
      <c r="R328" s="217"/>
      <c r="S328" s="217"/>
      <c r="T328" s="218"/>
      <c r="AT328" s="219" t="s">
        <v>160</v>
      </c>
      <c r="AU328" s="219" t="s">
        <v>81</v>
      </c>
      <c r="AV328" s="14" t="s">
        <v>81</v>
      </c>
      <c r="AW328" s="14" t="s">
        <v>4</v>
      </c>
      <c r="AX328" s="14" t="s">
        <v>34</v>
      </c>
      <c r="AY328" s="219" t="s">
        <v>149</v>
      </c>
    </row>
    <row r="329" spans="1:65" s="2" customFormat="1" ht="24.2" customHeight="1">
      <c r="A329" s="36"/>
      <c r="B329" s="37"/>
      <c r="C329" s="180" t="s">
        <v>517</v>
      </c>
      <c r="D329" s="180" t="s">
        <v>151</v>
      </c>
      <c r="E329" s="181" t="s">
        <v>518</v>
      </c>
      <c r="F329" s="182" t="s">
        <v>519</v>
      </c>
      <c r="G329" s="183" t="s">
        <v>184</v>
      </c>
      <c r="H329" s="184">
        <v>4.8680000000000003</v>
      </c>
      <c r="I329" s="185"/>
      <c r="J329" s="186">
        <f>ROUND(I329*H329,2)</f>
        <v>0</v>
      </c>
      <c r="K329" s="182" t="s">
        <v>155</v>
      </c>
      <c r="L329" s="41"/>
      <c r="M329" s="187" t="s">
        <v>19</v>
      </c>
      <c r="N329" s="188" t="s">
        <v>44</v>
      </c>
      <c r="O329" s="66"/>
      <c r="P329" s="189">
        <f>O329*H329</f>
        <v>0</v>
      </c>
      <c r="Q329" s="189">
        <v>2.2563399999999998</v>
      </c>
      <c r="R329" s="189">
        <f>Q329*H329</f>
        <v>10.983863120000001</v>
      </c>
      <c r="S329" s="189">
        <v>0</v>
      </c>
      <c r="T329" s="190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1" t="s">
        <v>156</v>
      </c>
      <c r="AT329" s="191" t="s">
        <v>151</v>
      </c>
      <c r="AU329" s="191" t="s">
        <v>81</v>
      </c>
      <c r="AY329" s="19" t="s">
        <v>149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34</v>
      </c>
      <c r="BK329" s="192">
        <f>ROUND(I329*H329,2)</f>
        <v>0</v>
      </c>
      <c r="BL329" s="19" t="s">
        <v>156</v>
      </c>
      <c r="BM329" s="191" t="s">
        <v>520</v>
      </c>
    </row>
    <row r="330" spans="1:65" s="2" customFormat="1" ht="11.25">
      <c r="A330" s="36"/>
      <c r="B330" s="37"/>
      <c r="C330" s="38"/>
      <c r="D330" s="193" t="s">
        <v>158</v>
      </c>
      <c r="E330" s="38"/>
      <c r="F330" s="194" t="s">
        <v>521</v>
      </c>
      <c r="G330" s="38"/>
      <c r="H330" s="38"/>
      <c r="I330" s="195"/>
      <c r="J330" s="38"/>
      <c r="K330" s="38"/>
      <c r="L330" s="41"/>
      <c r="M330" s="196"/>
      <c r="N330" s="197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158</v>
      </c>
      <c r="AU330" s="19" t="s">
        <v>81</v>
      </c>
    </row>
    <row r="331" spans="1:65" s="14" customFormat="1" ht="11.25">
      <c r="B331" s="209"/>
      <c r="C331" s="210"/>
      <c r="D331" s="200" t="s">
        <v>160</v>
      </c>
      <c r="E331" s="211" t="s">
        <v>19</v>
      </c>
      <c r="F331" s="212" t="s">
        <v>522</v>
      </c>
      <c r="G331" s="210"/>
      <c r="H331" s="213">
        <v>4.3879999999999999</v>
      </c>
      <c r="I331" s="214"/>
      <c r="J331" s="210"/>
      <c r="K331" s="210"/>
      <c r="L331" s="215"/>
      <c r="M331" s="216"/>
      <c r="N331" s="217"/>
      <c r="O331" s="217"/>
      <c r="P331" s="217"/>
      <c r="Q331" s="217"/>
      <c r="R331" s="217"/>
      <c r="S331" s="217"/>
      <c r="T331" s="218"/>
      <c r="AT331" s="219" t="s">
        <v>160</v>
      </c>
      <c r="AU331" s="219" t="s">
        <v>81</v>
      </c>
      <c r="AV331" s="14" t="s">
        <v>81</v>
      </c>
      <c r="AW331" s="14" t="s">
        <v>33</v>
      </c>
      <c r="AX331" s="14" t="s">
        <v>73</v>
      </c>
      <c r="AY331" s="219" t="s">
        <v>149</v>
      </c>
    </row>
    <row r="332" spans="1:65" s="14" customFormat="1" ht="11.25">
      <c r="B332" s="209"/>
      <c r="C332" s="210"/>
      <c r="D332" s="200" t="s">
        <v>160</v>
      </c>
      <c r="E332" s="211" t="s">
        <v>19</v>
      </c>
      <c r="F332" s="212" t="s">
        <v>523</v>
      </c>
      <c r="G332" s="210"/>
      <c r="H332" s="213">
        <v>0.48</v>
      </c>
      <c r="I332" s="214"/>
      <c r="J332" s="210"/>
      <c r="K332" s="210"/>
      <c r="L332" s="215"/>
      <c r="M332" s="216"/>
      <c r="N332" s="217"/>
      <c r="O332" s="217"/>
      <c r="P332" s="217"/>
      <c r="Q332" s="217"/>
      <c r="R332" s="217"/>
      <c r="S332" s="217"/>
      <c r="T332" s="218"/>
      <c r="AT332" s="219" t="s">
        <v>160</v>
      </c>
      <c r="AU332" s="219" t="s">
        <v>81</v>
      </c>
      <c r="AV332" s="14" t="s">
        <v>81</v>
      </c>
      <c r="AW332" s="14" t="s">
        <v>33</v>
      </c>
      <c r="AX332" s="14" t="s">
        <v>73</v>
      </c>
      <c r="AY332" s="219" t="s">
        <v>149</v>
      </c>
    </row>
    <row r="333" spans="1:65" s="15" customFormat="1" ht="11.25">
      <c r="B333" s="220"/>
      <c r="C333" s="221"/>
      <c r="D333" s="200" t="s">
        <v>160</v>
      </c>
      <c r="E333" s="222" t="s">
        <v>19</v>
      </c>
      <c r="F333" s="223" t="s">
        <v>163</v>
      </c>
      <c r="G333" s="221"/>
      <c r="H333" s="224">
        <v>4.8680000000000003</v>
      </c>
      <c r="I333" s="225"/>
      <c r="J333" s="221"/>
      <c r="K333" s="221"/>
      <c r="L333" s="226"/>
      <c r="M333" s="227"/>
      <c r="N333" s="228"/>
      <c r="O333" s="228"/>
      <c r="P333" s="228"/>
      <c r="Q333" s="228"/>
      <c r="R333" s="228"/>
      <c r="S333" s="228"/>
      <c r="T333" s="229"/>
      <c r="AT333" s="230" t="s">
        <v>160</v>
      </c>
      <c r="AU333" s="230" t="s">
        <v>81</v>
      </c>
      <c r="AV333" s="15" t="s">
        <v>156</v>
      </c>
      <c r="AW333" s="15" t="s">
        <v>33</v>
      </c>
      <c r="AX333" s="15" t="s">
        <v>34</v>
      </c>
      <c r="AY333" s="230" t="s">
        <v>149</v>
      </c>
    </row>
    <row r="334" spans="1:65" s="2" customFormat="1" ht="24.2" customHeight="1">
      <c r="A334" s="36"/>
      <c r="B334" s="37"/>
      <c r="C334" s="180" t="s">
        <v>524</v>
      </c>
      <c r="D334" s="180" t="s">
        <v>151</v>
      </c>
      <c r="E334" s="181" t="s">
        <v>525</v>
      </c>
      <c r="F334" s="182" t="s">
        <v>526</v>
      </c>
      <c r="G334" s="183" t="s">
        <v>184</v>
      </c>
      <c r="H334" s="184">
        <v>3.38</v>
      </c>
      <c r="I334" s="185"/>
      <c r="J334" s="186">
        <f>ROUND(I334*H334,2)</f>
        <v>0</v>
      </c>
      <c r="K334" s="182" t="s">
        <v>155</v>
      </c>
      <c r="L334" s="41"/>
      <c r="M334" s="187" t="s">
        <v>19</v>
      </c>
      <c r="N334" s="188" t="s">
        <v>44</v>
      </c>
      <c r="O334" s="66"/>
      <c r="P334" s="189">
        <f>O334*H334</f>
        <v>0</v>
      </c>
      <c r="Q334" s="189">
        <v>2.5122499999999999</v>
      </c>
      <c r="R334" s="189">
        <f>Q334*H334</f>
        <v>8.4914049999999985</v>
      </c>
      <c r="S334" s="189">
        <v>0</v>
      </c>
      <c r="T334" s="190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1" t="s">
        <v>156</v>
      </c>
      <c r="AT334" s="191" t="s">
        <v>151</v>
      </c>
      <c r="AU334" s="191" t="s">
        <v>81</v>
      </c>
      <c r="AY334" s="19" t="s">
        <v>149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19" t="s">
        <v>34</v>
      </c>
      <c r="BK334" s="192">
        <f>ROUND(I334*H334,2)</f>
        <v>0</v>
      </c>
      <c r="BL334" s="19" t="s">
        <v>156</v>
      </c>
      <c r="BM334" s="191" t="s">
        <v>527</v>
      </c>
    </row>
    <row r="335" spans="1:65" s="2" customFormat="1" ht="11.25">
      <c r="A335" s="36"/>
      <c r="B335" s="37"/>
      <c r="C335" s="38"/>
      <c r="D335" s="193" t="s">
        <v>158</v>
      </c>
      <c r="E335" s="38"/>
      <c r="F335" s="194" t="s">
        <v>528</v>
      </c>
      <c r="G335" s="38"/>
      <c r="H335" s="38"/>
      <c r="I335" s="195"/>
      <c r="J335" s="38"/>
      <c r="K335" s="38"/>
      <c r="L335" s="41"/>
      <c r="M335" s="196"/>
      <c r="N335" s="197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158</v>
      </c>
      <c r="AU335" s="19" t="s">
        <v>81</v>
      </c>
    </row>
    <row r="336" spans="1:65" s="13" customFormat="1" ht="11.25">
      <c r="B336" s="198"/>
      <c r="C336" s="199"/>
      <c r="D336" s="200" t="s">
        <v>160</v>
      </c>
      <c r="E336" s="201" t="s">
        <v>19</v>
      </c>
      <c r="F336" s="202" t="s">
        <v>203</v>
      </c>
      <c r="G336" s="199"/>
      <c r="H336" s="201" t="s">
        <v>19</v>
      </c>
      <c r="I336" s="203"/>
      <c r="J336" s="199"/>
      <c r="K336" s="199"/>
      <c r="L336" s="204"/>
      <c r="M336" s="205"/>
      <c r="N336" s="206"/>
      <c r="O336" s="206"/>
      <c r="P336" s="206"/>
      <c r="Q336" s="206"/>
      <c r="R336" s="206"/>
      <c r="S336" s="206"/>
      <c r="T336" s="207"/>
      <c r="AT336" s="208" t="s">
        <v>160</v>
      </c>
      <c r="AU336" s="208" t="s">
        <v>81</v>
      </c>
      <c r="AV336" s="13" t="s">
        <v>34</v>
      </c>
      <c r="AW336" s="13" t="s">
        <v>33</v>
      </c>
      <c r="AX336" s="13" t="s">
        <v>73</v>
      </c>
      <c r="AY336" s="208" t="s">
        <v>149</v>
      </c>
    </row>
    <row r="337" spans="1:65" s="14" customFormat="1" ht="11.25">
      <c r="B337" s="209"/>
      <c r="C337" s="210"/>
      <c r="D337" s="200" t="s">
        <v>160</v>
      </c>
      <c r="E337" s="211" t="s">
        <v>19</v>
      </c>
      <c r="F337" s="212" t="s">
        <v>529</v>
      </c>
      <c r="G337" s="210"/>
      <c r="H337" s="213">
        <v>2.4</v>
      </c>
      <c r="I337" s="214"/>
      <c r="J337" s="210"/>
      <c r="K337" s="210"/>
      <c r="L337" s="215"/>
      <c r="M337" s="216"/>
      <c r="N337" s="217"/>
      <c r="O337" s="217"/>
      <c r="P337" s="217"/>
      <c r="Q337" s="217"/>
      <c r="R337" s="217"/>
      <c r="S337" s="217"/>
      <c r="T337" s="218"/>
      <c r="AT337" s="219" t="s">
        <v>160</v>
      </c>
      <c r="AU337" s="219" t="s">
        <v>81</v>
      </c>
      <c r="AV337" s="14" t="s">
        <v>81</v>
      </c>
      <c r="AW337" s="14" t="s">
        <v>33</v>
      </c>
      <c r="AX337" s="14" t="s">
        <v>73</v>
      </c>
      <c r="AY337" s="219" t="s">
        <v>149</v>
      </c>
    </row>
    <row r="338" spans="1:65" s="14" customFormat="1" ht="11.25">
      <c r="B338" s="209"/>
      <c r="C338" s="210"/>
      <c r="D338" s="200" t="s">
        <v>160</v>
      </c>
      <c r="E338" s="211" t="s">
        <v>19</v>
      </c>
      <c r="F338" s="212" t="s">
        <v>530</v>
      </c>
      <c r="G338" s="210"/>
      <c r="H338" s="213">
        <v>0.98</v>
      </c>
      <c r="I338" s="214"/>
      <c r="J338" s="210"/>
      <c r="K338" s="210"/>
      <c r="L338" s="215"/>
      <c r="M338" s="216"/>
      <c r="N338" s="217"/>
      <c r="O338" s="217"/>
      <c r="P338" s="217"/>
      <c r="Q338" s="217"/>
      <c r="R338" s="217"/>
      <c r="S338" s="217"/>
      <c r="T338" s="218"/>
      <c r="AT338" s="219" t="s">
        <v>160</v>
      </c>
      <c r="AU338" s="219" t="s">
        <v>81</v>
      </c>
      <c r="AV338" s="14" t="s">
        <v>81</v>
      </c>
      <c r="AW338" s="14" t="s">
        <v>33</v>
      </c>
      <c r="AX338" s="14" t="s">
        <v>73</v>
      </c>
      <c r="AY338" s="219" t="s">
        <v>149</v>
      </c>
    </row>
    <row r="339" spans="1:65" s="15" customFormat="1" ht="11.25">
      <c r="B339" s="220"/>
      <c r="C339" s="221"/>
      <c r="D339" s="200" t="s">
        <v>160</v>
      </c>
      <c r="E339" s="222" t="s">
        <v>19</v>
      </c>
      <c r="F339" s="223" t="s">
        <v>163</v>
      </c>
      <c r="G339" s="221"/>
      <c r="H339" s="224">
        <v>3.38</v>
      </c>
      <c r="I339" s="225"/>
      <c r="J339" s="221"/>
      <c r="K339" s="221"/>
      <c r="L339" s="226"/>
      <c r="M339" s="227"/>
      <c r="N339" s="228"/>
      <c r="O339" s="228"/>
      <c r="P339" s="228"/>
      <c r="Q339" s="228"/>
      <c r="R339" s="228"/>
      <c r="S339" s="228"/>
      <c r="T339" s="229"/>
      <c r="AT339" s="230" t="s">
        <v>160</v>
      </c>
      <c r="AU339" s="230" t="s">
        <v>81</v>
      </c>
      <c r="AV339" s="15" t="s">
        <v>156</v>
      </c>
      <c r="AW339" s="15" t="s">
        <v>33</v>
      </c>
      <c r="AX339" s="15" t="s">
        <v>34</v>
      </c>
      <c r="AY339" s="230" t="s">
        <v>149</v>
      </c>
    </row>
    <row r="340" spans="1:65" s="2" customFormat="1" ht="37.9" customHeight="1">
      <c r="A340" s="36"/>
      <c r="B340" s="37"/>
      <c r="C340" s="180" t="s">
        <v>531</v>
      </c>
      <c r="D340" s="180" t="s">
        <v>151</v>
      </c>
      <c r="E340" s="181" t="s">
        <v>532</v>
      </c>
      <c r="F340" s="182" t="s">
        <v>533</v>
      </c>
      <c r="G340" s="183" t="s">
        <v>457</v>
      </c>
      <c r="H340" s="184">
        <v>180</v>
      </c>
      <c r="I340" s="185"/>
      <c r="J340" s="186">
        <f>ROUND(I340*H340,2)</f>
        <v>0</v>
      </c>
      <c r="K340" s="182" t="s">
        <v>155</v>
      </c>
      <c r="L340" s="41"/>
      <c r="M340" s="187" t="s">
        <v>19</v>
      </c>
      <c r="N340" s="188" t="s">
        <v>44</v>
      </c>
      <c r="O340" s="66"/>
      <c r="P340" s="189">
        <f>O340*H340</f>
        <v>0</v>
      </c>
      <c r="Q340" s="189">
        <v>0.40156999999999998</v>
      </c>
      <c r="R340" s="189">
        <f>Q340*H340</f>
        <v>72.282600000000002</v>
      </c>
      <c r="S340" s="189">
        <v>0</v>
      </c>
      <c r="T340" s="190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1" t="s">
        <v>156</v>
      </c>
      <c r="AT340" s="191" t="s">
        <v>151</v>
      </c>
      <c r="AU340" s="191" t="s">
        <v>81</v>
      </c>
      <c r="AY340" s="19" t="s">
        <v>149</v>
      </c>
      <c r="BE340" s="192">
        <f>IF(N340="základní",J340,0)</f>
        <v>0</v>
      </c>
      <c r="BF340" s="192">
        <f>IF(N340="snížená",J340,0)</f>
        <v>0</v>
      </c>
      <c r="BG340" s="192">
        <f>IF(N340="zákl. přenesená",J340,0)</f>
        <v>0</v>
      </c>
      <c r="BH340" s="192">
        <f>IF(N340="sníž. přenesená",J340,0)</f>
        <v>0</v>
      </c>
      <c r="BI340" s="192">
        <f>IF(N340="nulová",J340,0)</f>
        <v>0</v>
      </c>
      <c r="BJ340" s="19" t="s">
        <v>34</v>
      </c>
      <c r="BK340" s="192">
        <f>ROUND(I340*H340,2)</f>
        <v>0</v>
      </c>
      <c r="BL340" s="19" t="s">
        <v>156</v>
      </c>
      <c r="BM340" s="191" t="s">
        <v>534</v>
      </c>
    </row>
    <row r="341" spans="1:65" s="2" customFormat="1" ht="11.25">
      <c r="A341" s="36"/>
      <c r="B341" s="37"/>
      <c r="C341" s="38"/>
      <c r="D341" s="193" t="s">
        <v>158</v>
      </c>
      <c r="E341" s="38"/>
      <c r="F341" s="194" t="s">
        <v>535</v>
      </c>
      <c r="G341" s="38"/>
      <c r="H341" s="38"/>
      <c r="I341" s="195"/>
      <c r="J341" s="38"/>
      <c r="K341" s="38"/>
      <c r="L341" s="41"/>
      <c r="M341" s="196"/>
      <c r="N341" s="197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158</v>
      </c>
      <c r="AU341" s="19" t="s">
        <v>81</v>
      </c>
    </row>
    <row r="342" spans="1:65" s="2" customFormat="1" ht="37.9" customHeight="1">
      <c r="A342" s="36"/>
      <c r="B342" s="37"/>
      <c r="C342" s="180" t="s">
        <v>536</v>
      </c>
      <c r="D342" s="180" t="s">
        <v>151</v>
      </c>
      <c r="E342" s="181" t="s">
        <v>537</v>
      </c>
      <c r="F342" s="182" t="s">
        <v>538</v>
      </c>
      <c r="G342" s="183" t="s">
        <v>457</v>
      </c>
      <c r="H342" s="184">
        <v>8</v>
      </c>
      <c r="I342" s="185"/>
      <c r="J342" s="186">
        <f>ROUND(I342*H342,2)</f>
        <v>0</v>
      </c>
      <c r="K342" s="182" t="s">
        <v>155</v>
      </c>
      <c r="L342" s="41"/>
      <c r="M342" s="187" t="s">
        <v>19</v>
      </c>
      <c r="N342" s="188" t="s">
        <v>44</v>
      </c>
      <c r="O342" s="66"/>
      <c r="P342" s="189">
        <f>O342*H342</f>
        <v>0</v>
      </c>
      <c r="Q342" s="189">
        <v>0.40237000000000001</v>
      </c>
      <c r="R342" s="189">
        <f>Q342*H342</f>
        <v>3.21896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156</v>
      </c>
      <c r="AT342" s="191" t="s">
        <v>151</v>
      </c>
      <c r="AU342" s="191" t="s">
        <v>81</v>
      </c>
      <c r="AY342" s="19" t="s">
        <v>149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34</v>
      </c>
      <c r="BK342" s="192">
        <f>ROUND(I342*H342,2)</f>
        <v>0</v>
      </c>
      <c r="BL342" s="19" t="s">
        <v>156</v>
      </c>
      <c r="BM342" s="191" t="s">
        <v>539</v>
      </c>
    </row>
    <row r="343" spans="1:65" s="2" customFormat="1" ht="11.25">
      <c r="A343" s="36"/>
      <c r="B343" s="37"/>
      <c r="C343" s="38"/>
      <c r="D343" s="193" t="s">
        <v>158</v>
      </c>
      <c r="E343" s="38"/>
      <c r="F343" s="194" t="s">
        <v>540</v>
      </c>
      <c r="G343" s="38"/>
      <c r="H343" s="38"/>
      <c r="I343" s="195"/>
      <c r="J343" s="38"/>
      <c r="K343" s="38"/>
      <c r="L343" s="41"/>
      <c r="M343" s="196"/>
      <c r="N343" s="197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158</v>
      </c>
      <c r="AU343" s="19" t="s">
        <v>81</v>
      </c>
    </row>
    <row r="344" spans="1:65" s="2" customFormat="1" ht="37.9" customHeight="1">
      <c r="A344" s="36"/>
      <c r="B344" s="37"/>
      <c r="C344" s="180" t="s">
        <v>541</v>
      </c>
      <c r="D344" s="180" t="s">
        <v>151</v>
      </c>
      <c r="E344" s="181" t="s">
        <v>542</v>
      </c>
      <c r="F344" s="182" t="s">
        <v>543</v>
      </c>
      <c r="G344" s="183" t="s">
        <v>488</v>
      </c>
      <c r="H344" s="184">
        <v>2</v>
      </c>
      <c r="I344" s="185"/>
      <c r="J344" s="186">
        <f>ROUND(I344*H344,2)</f>
        <v>0</v>
      </c>
      <c r="K344" s="182" t="s">
        <v>155</v>
      </c>
      <c r="L344" s="41"/>
      <c r="M344" s="187" t="s">
        <v>19</v>
      </c>
      <c r="N344" s="188" t="s">
        <v>44</v>
      </c>
      <c r="O344" s="66"/>
      <c r="P344" s="189">
        <f>O344*H344</f>
        <v>0</v>
      </c>
      <c r="Q344" s="189">
        <v>6.3079999999999997E-2</v>
      </c>
      <c r="R344" s="189">
        <f>Q344*H344</f>
        <v>0.12615999999999999</v>
      </c>
      <c r="S344" s="189">
        <v>0</v>
      </c>
      <c r="T344" s="190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1" t="s">
        <v>156</v>
      </c>
      <c r="AT344" s="191" t="s">
        <v>151</v>
      </c>
      <c r="AU344" s="191" t="s">
        <v>81</v>
      </c>
      <c r="AY344" s="19" t="s">
        <v>149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34</v>
      </c>
      <c r="BK344" s="192">
        <f>ROUND(I344*H344,2)</f>
        <v>0</v>
      </c>
      <c r="BL344" s="19" t="s">
        <v>156</v>
      </c>
      <c r="BM344" s="191" t="s">
        <v>544</v>
      </c>
    </row>
    <row r="345" spans="1:65" s="2" customFormat="1" ht="11.25">
      <c r="A345" s="36"/>
      <c r="B345" s="37"/>
      <c r="C345" s="38"/>
      <c r="D345" s="193" t="s">
        <v>158</v>
      </c>
      <c r="E345" s="38"/>
      <c r="F345" s="194" t="s">
        <v>545</v>
      </c>
      <c r="G345" s="38"/>
      <c r="H345" s="38"/>
      <c r="I345" s="195"/>
      <c r="J345" s="38"/>
      <c r="K345" s="38"/>
      <c r="L345" s="41"/>
      <c r="M345" s="196"/>
      <c r="N345" s="197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158</v>
      </c>
      <c r="AU345" s="19" t="s">
        <v>81</v>
      </c>
    </row>
    <row r="346" spans="1:65" s="2" customFormat="1" ht="24.2" customHeight="1">
      <c r="A346" s="36"/>
      <c r="B346" s="37"/>
      <c r="C346" s="180" t="s">
        <v>546</v>
      </c>
      <c r="D346" s="180" t="s">
        <v>151</v>
      </c>
      <c r="E346" s="181" t="s">
        <v>547</v>
      </c>
      <c r="F346" s="182" t="s">
        <v>548</v>
      </c>
      <c r="G346" s="183" t="s">
        <v>488</v>
      </c>
      <c r="H346" s="184">
        <v>3</v>
      </c>
      <c r="I346" s="185"/>
      <c r="J346" s="186">
        <f>ROUND(I346*H346,2)</f>
        <v>0</v>
      </c>
      <c r="K346" s="182" t="s">
        <v>155</v>
      </c>
      <c r="L346" s="41"/>
      <c r="M346" s="187" t="s">
        <v>19</v>
      </c>
      <c r="N346" s="188" t="s">
        <v>44</v>
      </c>
      <c r="O346" s="66"/>
      <c r="P346" s="189">
        <f>O346*H346</f>
        <v>0</v>
      </c>
      <c r="Q346" s="189">
        <v>1.0719399999999999</v>
      </c>
      <c r="R346" s="189">
        <f>Q346*H346</f>
        <v>3.2158199999999999</v>
      </c>
      <c r="S346" s="189">
        <v>0</v>
      </c>
      <c r="T346" s="190">
        <f>S346*H346</f>
        <v>0</v>
      </c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R346" s="191" t="s">
        <v>156</v>
      </c>
      <c r="AT346" s="191" t="s">
        <v>151</v>
      </c>
      <c r="AU346" s="191" t="s">
        <v>81</v>
      </c>
      <c r="AY346" s="19" t="s">
        <v>149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19" t="s">
        <v>34</v>
      </c>
      <c r="BK346" s="192">
        <f>ROUND(I346*H346,2)</f>
        <v>0</v>
      </c>
      <c r="BL346" s="19" t="s">
        <v>156</v>
      </c>
      <c r="BM346" s="191" t="s">
        <v>549</v>
      </c>
    </row>
    <row r="347" spans="1:65" s="2" customFormat="1" ht="11.25">
      <c r="A347" s="36"/>
      <c r="B347" s="37"/>
      <c r="C347" s="38"/>
      <c r="D347" s="193" t="s">
        <v>158</v>
      </c>
      <c r="E347" s="38"/>
      <c r="F347" s="194" t="s">
        <v>550</v>
      </c>
      <c r="G347" s="38"/>
      <c r="H347" s="38"/>
      <c r="I347" s="195"/>
      <c r="J347" s="38"/>
      <c r="K347" s="38"/>
      <c r="L347" s="41"/>
      <c r="M347" s="196"/>
      <c r="N347" s="197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158</v>
      </c>
      <c r="AU347" s="19" t="s">
        <v>81</v>
      </c>
    </row>
    <row r="348" spans="1:65" s="13" customFormat="1" ht="11.25">
      <c r="B348" s="198"/>
      <c r="C348" s="199"/>
      <c r="D348" s="200" t="s">
        <v>160</v>
      </c>
      <c r="E348" s="201" t="s">
        <v>19</v>
      </c>
      <c r="F348" s="202" t="s">
        <v>551</v>
      </c>
      <c r="G348" s="199"/>
      <c r="H348" s="201" t="s">
        <v>19</v>
      </c>
      <c r="I348" s="203"/>
      <c r="J348" s="199"/>
      <c r="K348" s="199"/>
      <c r="L348" s="204"/>
      <c r="M348" s="205"/>
      <c r="N348" s="206"/>
      <c r="O348" s="206"/>
      <c r="P348" s="206"/>
      <c r="Q348" s="206"/>
      <c r="R348" s="206"/>
      <c r="S348" s="206"/>
      <c r="T348" s="207"/>
      <c r="AT348" s="208" t="s">
        <v>160</v>
      </c>
      <c r="AU348" s="208" t="s">
        <v>81</v>
      </c>
      <c r="AV348" s="13" t="s">
        <v>34</v>
      </c>
      <c r="AW348" s="13" t="s">
        <v>33</v>
      </c>
      <c r="AX348" s="13" t="s">
        <v>73</v>
      </c>
      <c r="AY348" s="208" t="s">
        <v>149</v>
      </c>
    </row>
    <row r="349" spans="1:65" s="14" customFormat="1" ht="11.25">
      <c r="B349" s="209"/>
      <c r="C349" s="210"/>
      <c r="D349" s="200" t="s">
        <v>160</v>
      </c>
      <c r="E349" s="211" t="s">
        <v>19</v>
      </c>
      <c r="F349" s="212" t="s">
        <v>169</v>
      </c>
      <c r="G349" s="210"/>
      <c r="H349" s="213">
        <v>3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160</v>
      </c>
      <c r="AU349" s="219" t="s">
        <v>81</v>
      </c>
      <c r="AV349" s="14" t="s">
        <v>81</v>
      </c>
      <c r="AW349" s="14" t="s">
        <v>33</v>
      </c>
      <c r="AX349" s="14" t="s">
        <v>73</v>
      </c>
      <c r="AY349" s="219" t="s">
        <v>149</v>
      </c>
    </row>
    <row r="350" spans="1:65" s="15" customFormat="1" ht="11.25">
      <c r="B350" s="220"/>
      <c r="C350" s="221"/>
      <c r="D350" s="200" t="s">
        <v>160</v>
      </c>
      <c r="E350" s="222" t="s">
        <v>19</v>
      </c>
      <c r="F350" s="223" t="s">
        <v>163</v>
      </c>
      <c r="G350" s="221"/>
      <c r="H350" s="224">
        <v>3</v>
      </c>
      <c r="I350" s="225"/>
      <c r="J350" s="221"/>
      <c r="K350" s="221"/>
      <c r="L350" s="226"/>
      <c r="M350" s="227"/>
      <c r="N350" s="228"/>
      <c r="O350" s="228"/>
      <c r="P350" s="228"/>
      <c r="Q350" s="228"/>
      <c r="R350" s="228"/>
      <c r="S350" s="228"/>
      <c r="T350" s="229"/>
      <c r="AT350" s="230" t="s">
        <v>160</v>
      </c>
      <c r="AU350" s="230" t="s">
        <v>81</v>
      </c>
      <c r="AV350" s="15" t="s">
        <v>156</v>
      </c>
      <c r="AW350" s="15" t="s">
        <v>33</v>
      </c>
      <c r="AX350" s="15" t="s">
        <v>34</v>
      </c>
      <c r="AY350" s="230" t="s">
        <v>149</v>
      </c>
    </row>
    <row r="351" spans="1:65" s="2" customFormat="1" ht="24.2" customHeight="1">
      <c r="A351" s="36"/>
      <c r="B351" s="37"/>
      <c r="C351" s="180" t="s">
        <v>552</v>
      </c>
      <c r="D351" s="180" t="s">
        <v>151</v>
      </c>
      <c r="E351" s="181" t="s">
        <v>553</v>
      </c>
      <c r="F351" s="182" t="s">
        <v>554</v>
      </c>
      <c r="G351" s="183" t="s">
        <v>488</v>
      </c>
      <c r="H351" s="184">
        <v>3</v>
      </c>
      <c r="I351" s="185"/>
      <c r="J351" s="186">
        <f>ROUND(I351*H351,2)</f>
        <v>0</v>
      </c>
      <c r="K351" s="182" t="s">
        <v>155</v>
      </c>
      <c r="L351" s="41"/>
      <c r="M351" s="187" t="s">
        <v>19</v>
      </c>
      <c r="N351" s="188" t="s">
        <v>44</v>
      </c>
      <c r="O351" s="66"/>
      <c r="P351" s="189">
        <f>O351*H351</f>
        <v>0</v>
      </c>
      <c r="Q351" s="189">
        <v>4.7000000000000002E-3</v>
      </c>
      <c r="R351" s="189">
        <f>Q351*H351</f>
        <v>1.4100000000000001E-2</v>
      </c>
      <c r="S351" s="189">
        <v>0</v>
      </c>
      <c r="T351" s="190">
        <f>S351*H351</f>
        <v>0</v>
      </c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R351" s="191" t="s">
        <v>156</v>
      </c>
      <c r="AT351" s="191" t="s">
        <v>151</v>
      </c>
      <c r="AU351" s="191" t="s">
        <v>81</v>
      </c>
      <c r="AY351" s="19" t="s">
        <v>149</v>
      </c>
      <c r="BE351" s="192">
        <f>IF(N351="základní",J351,0)</f>
        <v>0</v>
      </c>
      <c r="BF351" s="192">
        <f>IF(N351="snížená",J351,0)</f>
        <v>0</v>
      </c>
      <c r="BG351" s="192">
        <f>IF(N351="zákl. přenesená",J351,0)</f>
        <v>0</v>
      </c>
      <c r="BH351" s="192">
        <f>IF(N351="sníž. přenesená",J351,0)</f>
        <v>0</v>
      </c>
      <c r="BI351" s="192">
        <f>IF(N351="nulová",J351,0)</f>
        <v>0</v>
      </c>
      <c r="BJ351" s="19" t="s">
        <v>34</v>
      </c>
      <c r="BK351" s="192">
        <f>ROUND(I351*H351,2)</f>
        <v>0</v>
      </c>
      <c r="BL351" s="19" t="s">
        <v>156</v>
      </c>
      <c r="BM351" s="191" t="s">
        <v>555</v>
      </c>
    </row>
    <row r="352" spans="1:65" s="2" customFormat="1" ht="11.25">
      <c r="A352" s="36"/>
      <c r="B352" s="37"/>
      <c r="C352" s="38"/>
      <c r="D352" s="193" t="s">
        <v>158</v>
      </c>
      <c r="E352" s="38"/>
      <c r="F352" s="194" t="s">
        <v>556</v>
      </c>
      <c r="G352" s="38"/>
      <c r="H352" s="38"/>
      <c r="I352" s="195"/>
      <c r="J352" s="38"/>
      <c r="K352" s="38"/>
      <c r="L352" s="41"/>
      <c r="M352" s="196"/>
      <c r="N352" s="197"/>
      <c r="O352" s="66"/>
      <c r="P352" s="66"/>
      <c r="Q352" s="66"/>
      <c r="R352" s="66"/>
      <c r="S352" s="66"/>
      <c r="T352" s="67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T352" s="19" t="s">
        <v>158</v>
      </c>
      <c r="AU352" s="19" t="s">
        <v>81</v>
      </c>
    </row>
    <row r="353" spans="1:65" s="2" customFormat="1" ht="24.2" customHeight="1">
      <c r="A353" s="36"/>
      <c r="B353" s="37"/>
      <c r="C353" s="180" t="s">
        <v>557</v>
      </c>
      <c r="D353" s="180" t="s">
        <v>151</v>
      </c>
      <c r="E353" s="181" t="s">
        <v>558</v>
      </c>
      <c r="F353" s="182" t="s">
        <v>559</v>
      </c>
      <c r="G353" s="183" t="s">
        <v>154</v>
      </c>
      <c r="H353" s="184">
        <v>18.155999999999999</v>
      </c>
      <c r="I353" s="185"/>
      <c r="J353" s="186">
        <f>ROUND(I353*H353,2)</f>
        <v>0</v>
      </c>
      <c r="K353" s="182" t="s">
        <v>155</v>
      </c>
      <c r="L353" s="41"/>
      <c r="M353" s="187" t="s">
        <v>19</v>
      </c>
      <c r="N353" s="188" t="s">
        <v>44</v>
      </c>
      <c r="O353" s="66"/>
      <c r="P353" s="189">
        <f>O353*H353</f>
        <v>0</v>
      </c>
      <c r="Q353" s="189">
        <v>2.3700000000000001E-3</v>
      </c>
      <c r="R353" s="189">
        <f>Q353*H353</f>
        <v>4.302972E-2</v>
      </c>
      <c r="S353" s="189">
        <v>0</v>
      </c>
      <c r="T353" s="190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1" t="s">
        <v>156</v>
      </c>
      <c r="AT353" s="191" t="s">
        <v>151</v>
      </c>
      <c r="AU353" s="191" t="s">
        <v>81</v>
      </c>
      <c r="AY353" s="19" t="s">
        <v>149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19" t="s">
        <v>34</v>
      </c>
      <c r="BK353" s="192">
        <f>ROUND(I353*H353,2)</f>
        <v>0</v>
      </c>
      <c r="BL353" s="19" t="s">
        <v>156</v>
      </c>
      <c r="BM353" s="191" t="s">
        <v>560</v>
      </c>
    </row>
    <row r="354" spans="1:65" s="2" customFormat="1" ht="11.25">
      <c r="A354" s="36"/>
      <c r="B354" s="37"/>
      <c r="C354" s="38"/>
      <c r="D354" s="193" t="s">
        <v>158</v>
      </c>
      <c r="E354" s="38"/>
      <c r="F354" s="194" t="s">
        <v>561</v>
      </c>
      <c r="G354" s="38"/>
      <c r="H354" s="38"/>
      <c r="I354" s="195"/>
      <c r="J354" s="38"/>
      <c r="K354" s="38"/>
      <c r="L354" s="41"/>
      <c r="M354" s="196"/>
      <c r="N354" s="197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158</v>
      </c>
      <c r="AU354" s="19" t="s">
        <v>81</v>
      </c>
    </row>
    <row r="355" spans="1:65" s="13" customFormat="1" ht="11.25">
      <c r="B355" s="198"/>
      <c r="C355" s="199"/>
      <c r="D355" s="200" t="s">
        <v>160</v>
      </c>
      <c r="E355" s="201" t="s">
        <v>19</v>
      </c>
      <c r="F355" s="202" t="s">
        <v>203</v>
      </c>
      <c r="G355" s="199"/>
      <c r="H355" s="201" t="s">
        <v>19</v>
      </c>
      <c r="I355" s="203"/>
      <c r="J355" s="199"/>
      <c r="K355" s="199"/>
      <c r="L355" s="204"/>
      <c r="M355" s="205"/>
      <c r="N355" s="206"/>
      <c r="O355" s="206"/>
      <c r="P355" s="206"/>
      <c r="Q355" s="206"/>
      <c r="R355" s="206"/>
      <c r="S355" s="206"/>
      <c r="T355" s="207"/>
      <c r="AT355" s="208" t="s">
        <v>160</v>
      </c>
      <c r="AU355" s="208" t="s">
        <v>81</v>
      </c>
      <c r="AV355" s="13" t="s">
        <v>34</v>
      </c>
      <c r="AW355" s="13" t="s">
        <v>33</v>
      </c>
      <c r="AX355" s="13" t="s">
        <v>73</v>
      </c>
      <c r="AY355" s="208" t="s">
        <v>149</v>
      </c>
    </row>
    <row r="356" spans="1:65" s="14" customFormat="1" ht="11.25">
      <c r="B356" s="209"/>
      <c r="C356" s="210"/>
      <c r="D356" s="200" t="s">
        <v>160</v>
      </c>
      <c r="E356" s="211" t="s">
        <v>19</v>
      </c>
      <c r="F356" s="212" t="s">
        <v>562</v>
      </c>
      <c r="G356" s="210"/>
      <c r="H356" s="213">
        <v>11.2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160</v>
      </c>
      <c r="AU356" s="219" t="s">
        <v>81</v>
      </c>
      <c r="AV356" s="14" t="s">
        <v>81</v>
      </c>
      <c r="AW356" s="14" t="s">
        <v>33</v>
      </c>
      <c r="AX356" s="14" t="s">
        <v>73</v>
      </c>
      <c r="AY356" s="219" t="s">
        <v>149</v>
      </c>
    </row>
    <row r="357" spans="1:65" s="14" customFormat="1" ht="11.25">
      <c r="B357" s="209"/>
      <c r="C357" s="210"/>
      <c r="D357" s="200" t="s">
        <v>160</v>
      </c>
      <c r="E357" s="211" t="s">
        <v>19</v>
      </c>
      <c r="F357" s="212" t="s">
        <v>563</v>
      </c>
      <c r="G357" s="210"/>
      <c r="H357" s="213">
        <v>6.9560000000000004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160</v>
      </c>
      <c r="AU357" s="219" t="s">
        <v>81</v>
      </c>
      <c r="AV357" s="14" t="s">
        <v>81</v>
      </c>
      <c r="AW357" s="14" t="s">
        <v>33</v>
      </c>
      <c r="AX357" s="14" t="s">
        <v>73</v>
      </c>
      <c r="AY357" s="219" t="s">
        <v>149</v>
      </c>
    </row>
    <row r="358" spans="1:65" s="15" customFormat="1" ht="11.25">
      <c r="B358" s="220"/>
      <c r="C358" s="221"/>
      <c r="D358" s="200" t="s">
        <v>160</v>
      </c>
      <c r="E358" s="222" t="s">
        <v>19</v>
      </c>
      <c r="F358" s="223" t="s">
        <v>163</v>
      </c>
      <c r="G358" s="221"/>
      <c r="H358" s="224">
        <v>18.155999999999999</v>
      </c>
      <c r="I358" s="225"/>
      <c r="J358" s="221"/>
      <c r="K358" s="221"/>
      <c r="L358" s="226"/>
      <c r="M358" s="227"/>
      <c r="N358" s="228"/>
      <c r="O358" s="228"/>
      <c r="P358" s="228"/>
      <c r="Q358" s="228"/>
      <c r="R358" s="228"/>
      <c r="S358" s="228"/>
      <c r="T358" s="229"/>
      <c r="AT358" s="230" t="s">
        <v>160</v>
      </c>
      <c r="AU358" s="230" t="s">
        <v>81</v>
      </c>
      <c r="AV358" s="15" t="s">
        <v>156</v>
      </c>
      <c r="AW358" s="15" t="s">
        <v>33</v>
      </c>
      <c r="AX358" s="15" t="s">
        <v>34</v>
      </c>
      <c r="AY358" s="230" t="s">
        <v>149</v>
      </c>
    </row>
    <row r="359" spans="1:65" s="2" customFormat="1" ht="24.2" customHeight="1">
      <c r="A359" s="36"/>
      <c r="B359" s="37"/>
      <c r="C359" s="180" t="s">
        <v>564</v>
      </c>
      <c r="D359" s="180" t="s">
        <v>151</v>
      </c>
      <c r="E359" s="181" t="s">
        <v>565</v>
      </c>
      <c r="F359" s="182" t="s">
        <v>566</v>
      </c>
      <c r="G359" s="183" t="s">
        <v>154</v>
      </c>
      <c r="H359" s="184">
        <v>18.155999999999999</v>
      </c>
      <c r="I359" s="185"/>
      <c r="J359" s="186">
        <f>ROUND(I359*H359,2)</f>
        <v>0</v>
      </c>
      <c r="K359" s="182" t="s">
        <v>155</v>
      </c>
      <c r="L359" s="41"/>
      <c r="M359" s="187" t="s">
        <v>19</v>
      </c>
      <c r="N359" s="188" t="s">
        <v>44</v>
      </c>
      <c r="O359" s="66"/>
      <c r="P359" s="189">
        <f>O359*H359</f>
        <v>0</v>
      </c>
      <c r="Q359" s="189">
        <v>0</v>
      </c>
      <c r="R359" s="189">
        <f>Q359*H359</f>
        <v>0</v>
      </c>
      <c r="S359" s="189">
        <v>0</v>
      </c>
      <c r="T359" s="190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1" t="s">
        <v>156</v>
      </c>
      <c r="AT359" s="191" t="s">
        <v>151</v>
      </c>
      <c r="AU359" s="191" t="s">
        <v>81</v>
      </c>
      <c r="AY359" s="19" t="s">
        <v>149</v>
      </c>
      <c r="BE359" s="192">
        <f>IF(N359="základní",J359,0)</f>
        <v>0</v>
      </c>
      <c r="BF359" s="192">
        <f>IF(N359="snížená",J359,0)</f>
        <v>0</v>
      </c>
      <c r="BG359" s="192">
        <f>IF(N359="zákl. přenesená",J359,0)</f>
        <v>0</v>
      </c>
      <c r="BH359" s="192">
        <f>IF(N359="sníž. přenesená",J359,0)</f>
        <v>0</v>
      </c>
      <c r="BI359" s="192">
        <f>IF(N359="nulová",J359,0)</f>
        <v>0</v>
      </c>
      <c r="BJ359" s="19" t="s">
        <v>34</v>
      </c>
      <c r="BK359" s="192">
        <f>ROUND(I359*H359,2)</f>
        <v>0</v>
      </c>
      <c r="BL359" s="19" t="s">
        <v>156</v>
      </c>
      <c r="BM359" s="191" t="s">
        <v>567</v>
      </c>
    </row>
    <row r="360" spans="1:65" s="2" customFormat="1" ht="11.25">
      <c r="A360" s="36"/>
      <c r="B360" s="37"/>
      <c r="C360" s="38"/>
      <c r="D360" s="193" t="s">
        <v>158</v>
      </c>
      <c r="E360" s="38"/>
      <c r="F360" s="194" t="s">
        <v>568</v>
      </c>
      <c r="G360" s="38"/>
      <c r="H360" s="38"/>
      <c r="I360" s="195"/>
      <c r="J360" s="38"/>
      <c r="K360" s="38"/>
      <c r="L360" s="41"/>
      <c r="M360" s="196"/>
      <c r="N360" s="197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158</v>
      </c>
      <c r="AU360" s="19" t="s">
        <v>81</v>
      </c>
    </row>
    <row r="361" spans="1:65" s="2" customFormat="1" ht="78" customHeight="1">
      <c r="A361" s="36"/>
      <c r="B361" s="37"/>
      <c r="C361" s="180" t="s">
        <v>569</v>
      </c>
      <c r="D361" s="180" t="s">
        <v>151</v>
      </c>
      <c r="E361" s="181" t="s">
        <v>570</v>
      </c>
      <c r="F361" s="182" t="s">
        <v>571</v>
      </c>
      <c r="G361" s="183" t="s">
        <v>457</v>
      </c>
      <c r="H361" s="184">
        <v>3.6</v>
      </c>
      <c r="I361" s="185"/>
      <c r="J361" s="186">
        <f>ROUND(I361*H361,2)</f>
        <v>0</v>
      </c>
      <c r="K361" s="182" t="s">
        <v>155</v>
      </c>
      <c r="L361" s="41"/>
      <c r="M361" s="187" t="s">
        <v>19</v>
      </c>
      <c r="N361" s="188" t="s">
        <v>44</v>
      </c>
      <c r="O361" s="66"/>
      <c r="P361" s="189">
        <f>O361*H361</f>
        <v>0</v>
      </c>
      <c r="Q361" s="189">
        <v>0</v>
      </c>
      <c r="R361" s="189">
        <f>Q361*H361</f>
        <v>0</v>
      </c>
      <c r="S361" s="189">
        <v>2.5000000000000001E-2</v>
      </c>
      <c r="T361" s="190">
        <f>S361*H361</f>
        <v>9.0000000000000011E-2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91" t="s">
        <v>156</v>
      </c>
      <c r="AT361" s="191" t="s">
        <v>151</v>
      </c>
      <c r="AU361" s="191" t="s">
        <v>81</v>
      </c>
      <c r="AY361" s="19" t="s">
        <v>149</v>
      </c>
      <c r="BE361" s="192">
        <f>IF(N361="základní",J361,0)</f>
        <v>0</v>
      </c>
      <c r="BF361" s="192">
        <f>IF(N361="snížená",J361,0)</f>
        <v>0</v>
      </c>
      <c r="BG361" s="192">
        <f>IF(N361="zákl. přenesená",J361,0)</f>
        <v>0</v>
      </c>
      <c r="BH361" s="192">
        <f>IF(N361="sníž. přenesená",J361,0)</f>
        <v>0</v>
      </c>
      <c r="BI361" s="192">
        <f>IF(N361="nulová",J361,0)</f>
        <v>0</v>
      </c>
      <c r="BJ361" s="19" t="s">
        <v>34</v>
      </c>
      <c r="BK361" s="192">
        <f>ROUND(I361*H361,2)</f>
        <v>0</v>
      </c>
      <c r="BL361" s="19" t="s">
        <v>156</v>
      </c>
      <c r="BM361" s="191" t="s">
        <v>572</v>
      </c>
    </row>
    <row r="362" spans="1:65" s="2" customFormat="1" ht="11.25">
      <c r="A362" s="36"/>
      <c r="B362" s="37"/>
      <c r="C362" s="38"/>
      <c r="D362" s="193" t="s">
        <v>158</v>
      </c>
      <c r="E362" s="38"/>
      <c r="F362" s="194" t="s">
        <v>573</v>
      </c>
      <c r="G362" s="38"/>
      <c r="H362" s="38"/>
      <c r="I362" s="195"/>
      <c r="J362" s="38"/>
      <c r="K362" s="38"/>
      <c r="L362" s="41"/>
      <c r="M362" s="196"/>
      <c r="N362" s="197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158</v>
      </c>
      <c r="AU362" s="19" t="s">
        <v>81</v>
      </c>
    </row>
    <row r="363" spans="1:65" s="13" customFormat="1" ht="11.25">
      <c r="B363" s="198"/>
      <c r="C363" s="199"/>
      <c r="D363" s="200" t="s">
        <v>160</v>
      </c>
      <c r="E363" s="201" t="s">
        <v>19</v>
      </c>
      <c r="F363" s="202" t="s">
        <v>479</v>
      </c>
      <c r="G363" s="199"/>
      <c r="H363" s="201" t="s">
        <v>19</v>
      </c>
      <c r="I363" s="203"/>
      <c r="J363" s="199"/>
      <c r="K363" s="199"/>
      <c r="L363" s="204"/>
      <c r="M363" s="205"/>
      <c r="N363" s="206"/>
      <c r="O363" s="206"/>
      <c r="P363" s="206"/>
      <c r="Q363" s="206"/>
      <c r="R363" s="206"/>
      <c r="S363" s="206"/>
      <c r="T363" s="207"/>
      <c r="AT363" s="208" t="s">
        <v>160</v>
      </c>
      <c r="AU363" s="208" t="s">
        <v>81</v>
      </c>
      <c r="AV363" s="13" t="s">
        <v>34</v>
      </c>
      <c r="AW363" s="13" t="s">
        <v>33</v>
      </c>
      <c r="AX363" s="13" t="s">
        <v>73</v>
      </c>
      <c r="AY363" s="208" t="s">
        <v>149</v>
      </c>
    </row>
    <row r="364" spans="1:65" s="14" customFormat="1" ht="11.25">
      <c r="B364" s="209"/>
      <c r="C364" s="210"/>
      <c r="D364" s="200" t="s">
        <v>160</v>
      </c>
      <c r="E364" s="211" t="s">
        <v>19</v>
      </c>
      <c r="F364" s="212" t="s">
        <v>574</v>
      </c>
      <c r="G364" s="210"/>
      <c r="H364" s="213">
        <v>3.6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160</v>
      </c>
      <c r="AU364" s="219" t="s">
        <v>81</v>
      </c>
      <c r="AV364" s="14" t="s">
        <v>81</v>
      </c>
      <c r="AW364" s="14" t="s">
        <v>33</v>
      </c>
      <c r="AX364" s="14" t="s">
        <v>73</v>
      </c>
      <c r="AY364" s="219" t="s">
        <v>149</v>
      </c>
    </row>
    <row r="365" spans="1:65" s="15" customFormat="1" ht="11.25">
      <c r="B365" s="220"/>
      <c r="C365" s="221"/>
      <c r="D365" s="200" t="s">
        <v>160</v>
      </c>
      <c r="E365" s="222" t="s">
        <v>19</v>
      </c>
      <c r="F365" s="223" t="s">
        <v>163</v>
      </c>
      <c r="G365" s="221"/>
      <c r="H365" s="224">
        <v>3.6</v>
      </c>
      <c r="I365" s="225"/>
      <c r="J365" s="221"/>
      <c r="K365" s="221"/>
      <c r="L365" s="226"/>
      <c r="M365" s="227"/>
      <c r="N365" s="228"/>
      <c r="O365" s="228"/>
      <c r="P365" s="228"/>
      <c r="Q365" s="228"/>
      <c r="R365" s="228"/>
      <c r="S365" s="228"/>
      <c r="T365" s="229"/>
      <c r="AT365" s="230" t="s">
        <v>160</v>
      </c>
      <c r="AU365" s="230" t="s">
        <v>81</v>
      </c>
      <c r="AV365" s="15" t="s">
        <v>156</v>
      </c>
      <c r="AW365" s="15" t="s">
        <v>33</v>
      </c>
      <c r="AX365" s="15" t="s">
        <v>34</v>
      </c>
      <c r="AY365" s="230" t="s">
        <v>149</v>
      </c>
    </row>
    <row r="366" spans="1:65" s="2" customFormat="1" ht="55.5" customHeight="1">
      <c r="A366" s="36"/>
      <c r="B366" s="37"/>
      <c r="C366" s="180" t="s">
        <v>575</v>
      </c>
      <c r="D366" s="180" t="s">
        <v>151</v>
      </c>
      <c r="E366" s="181" t="s">
        <v>576</v>
      </c>
      <c r="F366" s="182" t="s">
        <v>577</v>
      </c>
      <c r="G366" s="183" t="s">
        <v>488</v>
      </c>
      <c r="H366" s="184">
        <v>2</v>
      </c>
      <c r="I366" s="185"/>
      <c r="J366" s="186">
        <f>ROUND(I366*H366,2)</f>
        <v>0</v>
      </c>
      <c r="K366" s="182" t="s">
        <v>155</v>
      </c>
      <c r="L366" s="41"/>
      <c r="M366" s="187" t="s">
        <v>19</v>
      </c>
      <c r="N366" s="188" t="s">
        <v>44</v>
      </c>
      <c r="O366" s="66"/>
      <c r="P366" s="189">
        <f>O366*H366</f>
        <v>0</v>
      </c>
      <c r="Q366" s="189">
        <v>0</v>
      </c>
      <c r="R366" s="189">
        <f>Q366*H366</f>
        <v>0</v>
      </c>
      <c r="S366" s="189">
        <v>8.2000000000000003E-2</v>
      </c>
      <c r="T366" s="190">
        <f>S366*H366</f>
        <v>0.16400000000000001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1" t="s">
        <v>156</v>
      </c>
      <c r="AT366" s="191" t="s">
        <v>151</v>
      </c>
      <c r="AU366" s="191" t="s">
        <v>81</v>
      </c>
      <c r="AY366" s="19" t="s">
        <v>149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34</v>
      </c>
      <c r="BK366" s="192">
        <f>ROUND(I366*H366,2)</f>
        <v>0</v>
      </c>
      <c r="BL366" s="19" t="s">
        <v>156</v>
      </c>
      <c r="BM366" s="191" t="s">
        <v>578</v>
      </c>
    </row>
    <row r="367" spans="1:65" s="2" customFormat="1" ht="11.25">
      <c r="A367" s="36"/>
      <c r="B367" s="37"/>
      <c r="C367" s="38"/>
      <c r="D367" s="193" t="s">
        <v>158</v>
      </c>
      <c r="E367" s="38"/>
      <c r="F367" s="194" t="s">
        <v>579</v>
      </c>
      <c r="G367" s="38"/>
      <c r="H367" s="38"/>
      <c r="I367" s="195"/>
      <c r="J367" s="38"/>
      <c r="K367" s="38"/>
      <c r="L367" s="41"/>
      <c r="M367" s="196"/>
      <c r="N367" s="197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158</v>
      </c>
      <c r="AU367" s="19" t="s">
        <v>81</v>
      </c>
    </row>
    <row r="368" spans="1:65" s="14" customFormat="1" ht="11.25">
      <c r="B368" s="209"/>
      <c r="C368" s="210"/>
      <c r="D368" s="200" t="s">
        <v>160</v>
      </c>
      <c r="E368" s="211" t="s">
        <v>19</v>
      </c>
      <c r="F368" s="212" t="s">
        <v>491</v>
      </c>
      <c r="G368" s="210"/>
      <c r="H368" s="213">
        <v>1</v>
      </c>
      <c r="I368" s="214"/>
      <c r="J368" s="210"/>
      <c r="K368" s="210"/>
      <c r="L368" s="215"/>
      <c r="M368" s="216"/>
      <c r="N368" s="217"/>
      <c r="O368" s="217"/>
      <c r="P368" s="217"/>
      <c r="Q368" s="217"/>
      <c r="R368" s="217"/>
      <c r="S368" s="217"/>
      <c r="T368" s="218"/>
      <c r="AT368" s="219" t="s">
        <v>160</v>
      </c>
      <c r="AU368" s="219" t="s">
        <v>81</v>
      </c>
      <c r="AV368" s="14" t="s">
        <v>81</v>
      </c>
      <c r="AW368" s="14" t="s">
        <v>33</v>
      </c>
      <c r="AX368" s="14" t="s">
        <v>73</v>
      </c>
      <c r="AY368" s="219" t="s">
        <v>149</v>
      </c>
    </row>
    <row r="369" spans="1:65" s="14" customFormat="1" ht="11.25">
      <c r="B369" s="209"/>
      <c r="C369" s="210"/>
      <c r="D369" s="200" t="s">
        <v>160</v>
      </c>
      <c r="E369" s="211" t="s">
        <v>19</v>
      </c>
      <c r="F369" s="212" t="s">
        <v>580</v>
      </c>
      <c r="G369" s="210"/>
      <c r="H369" s="213">
        <v>1</v>
      </c>
      <c r="I369" s="214"/>
      <c r="J369" s="210"/>
      <c r="K369" s="210"/>
      <c r="L369" s="215"/>
      <c r="M369" s="216"/>
      <c r="N369" s="217"/>
      <c r="O369" s="217"/>
      <c r="P369" s="217"/>
      <c r="Q369" s="217"/>
      <c r="R369" s="217"/>
      <c r="S369" s="217"/>
      <c r="T369" s="218"/>
      <c r="AT369" s="219" t="s">
        <v>160</v>
      </c>
      <c r="AU369" s="219" t="s">
        <v>81</v>
      </c>
      <c r="AV369" s="14" t="s">
        <v>81</v>
      </c>
      <c r="AW369" s="14" t="s">
        <v>33</v>
      </c>
      <c r="AX369" s="14" t="s">
        <v>73</v>
      </c>
      <c r="AY369" s="219" t="s">
        <v>149</v>
      </c>
    </row>
    <row r="370" spans="1:65" s="15" customFormat="1" ht="11.25">
      <c r="B370" s="220"/>
      <c r="C370" s="221"/>
      <c r="D370" s="200" t="s">
        <v>160</v>
      </c>
      <c r="E370" s="222" t="s">
        <v>19</v>
      </c>
      <c r="F370" s="223" t="s">
        <v>163</v>
      </c>
      <c r="G370" s="221"/>
      <c r="H370" s="224">
        <v>2</v>
      </c>
      <c r="I370" s="225"/>
      <c r="J370" s="221"/>
      <c r="K370" s="221"/>
      <c r="L370" s="226"/>
      <c r="M370" s="227"/>
      <c r="N370" s="228"/>
      <c r="O370" s="228"/>
      <c r="P370" s="228"/>
      <c r="Q370" s="228"/>
      <c r="R370" s="228"/>
      <c r="S370" s="228"/>
      <c r="T370" s="229"/>
      <c r="AT370" s="230" t="s">
        <v>160</v>
      </c>
      <c r="AU370" s="230" t="s">
        <v>81</v>
      </c>
      <c r="AV370" s="15" t="s">
        <v>156</v>
      </c>
      <c r="AW370" s="15" t="s">
        <v>33</v>
      </c>
      <c r="AX370" s="15" t="s">
        <v>34</v>
      </c>
      <c r="AY370" s="230" t="s">
        <v>149</v>
      </c>
    </row>
    <row r="371" spans="1:65" s="2" customFormat="1" ht="49.15" customHeight="1">
      <c r="A371" s="36"/>
      <c r="B371" s="37"/>
      <c r="C371" s="180" t="s">
        <v>581</v>
      </c>
      <c r="D371" s="180" t="s">
        <v>151</v>
      </c>
      <c r="E371" s="181" t="s">
        <v>582</v>
      </c>
      <c r="F371" s="182" t="s">
        <v>583</v>
      </c>
      <c r="G371" s="183" t="s">
        <v>184</v>
      </c>
      <c r="H371" s="184">
        <v>0.9</v>
      </c>
      <c r="I371" s="185"/>
      <c r="J371" s="186">
        <f>ROUND(I371*H371,2)</f>
        <v>0</v>
      </c>
      <c r="K371" s="182" t="s">
        <v>155</v>
      </c>
      <c r="L371" s="41"/>
      <c r="M371" s="187" t="s">
        <v>19</v>
      </c>
      <c r="N371" s="188" t="s">
        <v>44</v>
      </c>
      <c r="O371" s="66"/>
      <c r="P371" s="189">
        <f>O371*H371</f>
        <v>0</v>
      </c>
      <c r="Q371" s="189">
        <v>0</v>
      </c>
      <c r="R371" s="189">
        <f>Q371*H371</f>
        <v>0</v>
      </c>
      <c r="S371" s="189">
        <v>2.4</v>
      </c>
      <c r="T371" s="190">
        <f>S371*H371</f>
        <v>2.16</v>
      </c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R371" s="191" t="s">
        <v>156</v>
      </c>
      <c r="AT371" s="191" t="s">
        <v>151</v>
      </c>
      <c r="AU371" s="191" t="s">
        <v>81</v>
      </c>
      <c r="AY371" s="19" t="s">
        <v>149</v>
      </c>
      <c r="BE371" s="192">
        <f>IF(N371="základní",J371,0)</f>
        <v>0</v>
      </c>
      <c r="BF371" s="192">
        <f>IF(N371="snížená",J371,0)</f>
        <v>0</v>
      </c>
      <c r="BG371" s="192">
        <f>IF(N371="zákl. přenesená",J371,0)</f>
        <v>0</v>
      </c>
      <c r="BH371" s="192">
        <f>IF(N371="sníž. přenesená",J371,0)</f>
        <v>0</v>
      </c>
      <c r="BI371" s="192">
        <f>IF(N371="nulová",J371,0)</f>
        <v>0</v>
      </c>
      <c r="BJ371" s="19" t="s">
        <v>34</v>
      </c>
      <c r="BK371" s="192">
        <f>ROUND(I371*H371,2)</f>
        <v>0</v>
      </c>
      <c r="BL371" s="19" t="s">
        <v>156</v>
      </c>
      <c r="BM371" s="191" t="s">
        <v>584</v>
      </c>
    </row>
    <row r="372" spans="1:65" s="2" customFormat="1" ht="11.25">
      <c r="A372" s="36"/>
      <c r="B372" s="37"/>
      <c r="C372" s="38"/>
      <c r="D372" s="193" t="s">
        <v>158</v>
      </c>
      <c r="E372" s="38"/>
      <c r="F372" s="194" t="s">
        <v>585</v>
      </c>
      <c r="G372" s="38"/>
      <c r="H372" s="38"/>
      <c r="I372" s="195"/>
      <c r="J372" s="38"/>
      <c r="K372" s="38"/>
      <c r="L372" s="41"/>
      <c r="M372" s="196"/>
      <c r="N372" s="197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158</v>
      </c>
      <c r="AU372" s="19" t="s">
        <v>81</v>
      </c>
    </row>
    <row r="373" spans="1:65" s="13" customFormat="1" ht="11.25">
      <c r="B373" s="198"/>
      <c r="C373" s="199"/>
      <c r="D373" s="200" t="s">
        <v>160</v>
      </c>
      <c r="E373" s="201" t="s">
        <v>19</v>
      </c>
      <c r="F373" s="202" t="s">
        <v>586</v>
      </c>
      <c r="G373" s="199"/>
      <c r="H373" s="201" t="s">
        <v>19</v>
      </c>
      <c r="I373" s="203"/>
      <c r="J373" s="199"/>
      <c r="K373" s="199"/>
      <c r="L373" s="204"/>
      <c r="M373" s="205"/>
      <c r="N373" s="206"/>
      <c r="O373" s="206"/>
      <c r="P373" s="206"/>
      <c r="Q373" s="206"/>
      <c r="R373" s="206"/>
      <c r="S373" s="206"/>
      <c r="T373" s="207"/>
      <c r="AT373" s="208" t="s">
        <v>160</v>
      </c>
      <c r="AU373" s="208" t="s">
        <v>81</v>
      </c>
      <c r="AV373" s="13" t="s">
        <v>34</v>
      </c>
      <c r="AW373" s="13" t="s">
        <v>33</v>
      </c>
      <c r="AX373" s="13" t="s">
        <v>73</v>
      </c>
      <c r="AY373" s="208" t="s">
        <v>149</v>
      </c>
    </row>
    <row r="374" spans="1:65" s="14" customFormat="1" ht="11.25">
      <c r="B374" s="209"/>
      <c r="C374" s="210"/>
      <c r="D374" s="200" t="s">
        <v>160</v>
      </c>
      <c r="E374" s="211" t="s">
        <v>19</v>
      </c>
      <c r="F374" s="212" t="s">
        <v>587</v>
      </c>
      <c r="G374" s="210"/>
      <c r="H374" s="213">
        <v>0.9</v>
      </c>
      <c r="I374" s="214"/>
      <c r="J374" s="210"/>
      <c r="K374" s="210"/>
      <c r="L374" s="215"/>
      <c r="M374" s="216"/>
      <c r="N374" s="217"/>
      <c r="O374" s="217"/>
      <c r="P374" s="217"/>
      <c r="Q374" s="217"/>
      <c r="R374" s="217"/>
      <c r="S374" s="217"/>
      <c r="T374" s="218"/>
      <c r="AT374" s="219" t="s">
        <v>160</v>
      </c>
      <c r="AU374" s="219" t="s">
        <v>81</v>
      </c>
      <c r="AV374" s="14" t="s">
        <v>81</v>
      </c>
      <c r="AW374" s="14" t="s">
        <v>33</v>
      </c>
      <c r="AX374" s="14" t="s">
        <v>73</v>
      </c>
      <c r="AY374" s="219" t="s">
        <v>149</v>
      </c>
    </row>
    <row r="375" spans="1:65" s="15" customFormat="1" ht="11.25">
      <c r="B375" s="220"/>
      <c r="C375" s="221"/>
      <c r="D375" s="200" t="s">
        <v>160</v>
      </c>
      <c r="E375" s="222" t="s">
        <v>19</v>
      </c>
      <c r="F375" s="223" t="s">
        <v>163</v>
      </c>
      <c r="G375" s="221"/>
      <c r="H375" s="224">
        <v>0.9</v>
      </c>
      <c r="I375" s="225"/>
      <c r="J375" s="221"/>
      <c r="K375" s="221"/>
      <c r="L375" s="226"/>
      <c r="M375" s="227"/>
      <c r="N375" s="228"/>
      <c r="O375" s="228"/>
      <c r="P375" s="228"/>
      <c r="Q375" s="228"/>
      <c r="R375" s="228"/>
      <c r="S375" s="228"/>
      <c r="T375" s="229"/>
      <c r="AT375" s="230" t="s">
        <v>160</v>
      </c>
      <c r="AU375" s="230" t="s">
        <v>81</v>
      </c>
      <c r="AV375" s="15" t="s">
        <v>156</v>
      </c>
      <c r="AW375" s="15" t="s">
        <v>33</v>
      </c>
      <c r="AX375" s="15" t="s">
        <v>34</v>
      </c>
      <c r="AY375" s="230" t="s">
        <v>149</v>
      </c>
    </row>
    <row r="376" spans="1:65" s="2" customFormat="1" ht="21.75" customHeight="1">
      <c r="A376" s="36"/>
      <c r="B376" s="37"/>
      <c r="C376" s="180" t="s">
        <v>588</v>
      </c>
      <c r="D376" s="180" t="s">
        <v>151</v>
      </c>
      <c r="E376" s="181" t="s">
        <v>589</v>
      </c>
      <c r="F376" s="182" t="s">
        <v>590</v>
      </c>
      <c r="G376" s="183" t="s">
        <v>488</v>
      </c>
      <c r="H376" s="184">
        <v>3</v>
      </c>
      <c r="I376" s="185"/>
      <c r="J376" s="186">
        <f>ROUND(I376*H376,2)</f>
        <v>0</v>
      </c>
      <c r="K376" s="182" t="s">
        <v>19</v>
      </c>
      <c r="L376" s="41"/>
      <c r="M376" s="187" t="s">
        <v>19</v>
      </c>
      <c r="N376" s="188" t="s">
        <v>44</v>
      </c>
      <c r="O376" s="66"/>
      <c r="P376" s="189">
        <f>O376*H376</f>
        <v>0</v>
      </c>
      <c r="Q376" s="189">
        <v>0</v>
      </c>
      <c r="R376" s="189">
        <f>Q376*H376</f>
        <v>0</v>
      </c>
      <c r="S376" s="189">
        <v>0</v>
      </c>
      <c r="T376" s="190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91" t="s">
        <v>156</v>
      </c>
      <c r="AT376" s="191" t="s">
        <v>151</v>
      </c>
      <c r="AU376" s="191" t="s">
        <v>81</v>
      </c>
      <c r="AY376" s="19" t="s">
        <v>149</v>
      </c>
      <c r="BE376" s="192">
        <f>IF(N376="základní",J376,0)</f>
        <v>0</v>
      </c>
      <c r="BF376" s="192">
        <f>IF(N376="snížená",J376,0)</f>
        <v>0</v>
      </c>
      <c r="BG376" s="192">
        <f>IF(N376="zákl. přenesená",J376,0)</f>
        <v>0</v>
      </c>
      <c r="BH376" s="192">
        <f>IF(N376="sníž. přenesená",J376,0)</f>
        <v>0</v>
      </c>
      <c r="BI376" s="192">
        <f>IF(N376="nulová",J376,0)</f>
        <v>0</v>
      </c>
      <c r="BJ376" s="19" t="s">
        <v>34</v>
      </c>
      <c r="BK376" s="192">
        <f>ROUND(I376*H376,2)</f>
        <v>0</v>
      </c>
      <c r="BL376" s="19" t="s">
        <v>156</v>
      </c>
      <c r="BM376" s="191" t="s">
        <v>591</v>
      </c>
    </row>
    <row r="377" spans="1:65" s="12" customFormat="1" ht="22.9" customHeight="1">
      <c r="B377" s="164"/>
      <c r="C377" s="165"/>
      <c r="D377" s="166" t="s">
        <v>72</v>
      </c>
      <c r="E377" s="178" t="s">
        <v>592</v>
      </c>
      <c r="F377" s="178" t="s">
        <v>593</v>
      </c>
      <c r="G377" s="165"/>
      <c r="H377" s="165"/>
      <c r="I377" s="168"/>
      <c r="J377" s="179">
        <f>BK377</f>
        <v>0</v>
      </c>
      <c r="K377" s="165"/>
      <c r="L377" s="170"/>
      <c r="M377" s="171"/>
      <c r="N377" s="172"/>
      <c r="O377" s="172"/>
      <c r="P377" s="173">
        <f>SUM(P378:P388)</f>
        <v>0</v>
      </c>
      <c r="Q377" s="172"/>
      <c r="R377" s="173">
        <f>SUM(R378:R388)</f>
        <v>0</v>
      </c>
      <c r="S377" s="172"/>
      <c r="T377" s="174">
        <f>SUM(T378:T388)</f>
        <v>0</v>
      </c>
      <c r="AR377" s="175" t="s">
        <v>34</v>
      </c>
      <c r="AT377" s="176" t="s">
        <v>72</v>
      </c>
      <c r="AU377" s="176" t="s">
        <v>34</v>
      </c>
      <c r="AY377" s="175" t="s">
        <v>149</v>
      </c>
      <c r="BK377" s="177">
        <f>SUM(BK378:BK388)</f>
        <v>0</v>
      </c>
    </row>
    <row r="378" spans="1:65" s="2" customFormat="1" ht="33" customHeight="1">
      <c r="A378" s="36"/>
      <c r="B378" s="37"/>
      <c r="C378" s="180" t="s">
        <v>594</v>
      </c>
      <c r="D378" s="180" t="s">
        <v>151</v>
      </c>
      <c r="E378" s="181" t="s">
        <v>595</v>
      </c>
      <c r="F378" s="182" t="s">
        <v>596</v>
      </c>
      <c r="G378" s="183" t="s">
        <v>267</v>
      </c>
      <c r="H378" s="184">
        <v>23.81</v>
      </c>
      <c r="I378" s="185"/>
      <c r="J378" s="186">
        <f>ROUND(I378*H378,2)</f>
        <v>0</v>
      </c>
      <c r="K378" s="182" t="s">
        <v>155</v>
      </c>
      <c r="L378" s="41"/>
      <c r="M378" s="187" t="s">
        <v>19</v>
      </c>
      <c r="N378" s="188" t="s">
        <v>44</v>
      </c>
      <c r="O378" s="66"/>
      <c r="P378" s="189">
        <f>O378*H378</f>
        <v>0</v>
      </c>
      <c r="Q378" s="189">
        <v>0</v>
      </c>
      <c r="R378" s="189">
        <f>Q378*H378</f>
        <v>0</v>
      </c>
      <c r="S378" s="189">
        <v>0</v>
      </c>
      <c r="T378" s="190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1" t="s">
        <v>156</v>
      </c>
      <c r="AT378" s="191" t="s">
        <v>151</v>
      </c>
      <c r="AU378" s="191" t="s">
        <v>81</v>
      </c>
      <c r="AY378" s="19" t="s">
        <v>149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34</v>
      </c>
      <c r="BK378" s="192">
        <f>ROUND(I378*H378,2)</f>
        <v>0</v>
      </c>
      <c r="BL378" s="19" t="s">
        <v>156</v>
      </c>
      <c r="BM378" s="191" t="s">
        <v>597</v>
      </c>
    </row>
    <row r="379" spans="1:65" s="2" customFormat="1" ht="11.25">
      <c r="A379" s="36"/>
      <c r="B379" s="37"/>
      <c r="C379" s="38"/>
      <c r="D379" s="193" t="s">
        <v>158</v>
      </c>
      <c r="E379" s="38"/>
      <c r="F379" s="194" t="s">
        <v>598</v>
      </c>
      <c r="G379" s="38"/>
      <c r="H379" s="38"/>
      <c r="I379" s="195"/>
      <c r="J379" s="38"/>
      <c r="K379" s="38"/>
      <c r="L379" s="41"/>
      <c r="M379" s="196"/>
      <c r="N379" s="197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158</v>
      </c>
      <c r="AU379" s="19" t="s">
        <v>81</v>
      </c>
    </row>
    <row r="380" spans="1:65" s="2" customFormat="1" ht="44.25" customHeight="1">
      <c r="A380" s="36"/>
      <c r="B380" s="37"/>
      <c r="C380" s="180" t="s">
        <v>599</v>
      </c>
      <c r="D380" s="180" t="s">
        <v>151</v>
      </c>
      <c r="E380" s="181" t="s">
        <v>600</v>
      </c>
      <c r="F380" s="182" t="s">
        <v>601</v>
      </c>
      <c r="G380" s="183" t="s">
        <v>267</v>
      </c>
      <c r="H380" s="184">
        <v>690.49</v>
      </c>
      <c r="I380" s="185"/>
      <c r="J380" s="186">
        <f>ROUND(I380*H380,2)</f>
        <v>0</v>
      </c>
      <c r="K380" s="182" t="s">
        <v>155</v>
      </c>
      <c r="L380" s="41"/>
      <c r="M380" s="187" t="s">
        <v>19</v>
      </c>
      <c r="N380" s="188" t="s">
        <v>44</v>
      </c>
      <c r="O380" s="66"/>
      <c r="P380" s="189">
        <f>O380*H380</f>
        <v>0</v>
      </c>
      <c r="Q380" s="189">
        <v>0</v>
      </c>
      <c r="R380" s="189">
        <f>Q380*H380</f>
        <v>0</v>
      </c>
      <c r="S380" s="189">
        <v>0</v>
      </c>
      <c r="T380" s="190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1" t="s">
        <v>156</v>
      </c>
      <c r="AT380" s="191" t="s">
        <v>151</v>
      </c>
      <c r="AU380" s="191" t="s">
        <v>81</v>
      </c>
      <c r="AY380" s="19" t="s">
        <v>149</v>
      </c>
      <c r="BE380" s="192">
        <f>IF(N380="základní",J380,0)</f>
        <v>0</v>
      </c>
      <c r="BF380" s="192">
        <f>IF(N380="snížená",J380,0)</f>
        <v>0</v>
      </c>
      <c r="BG380" s="192">
        <f>IF(N380="zákl. přenesená",J380,0)</f>
        <v>0</v>
      </c>
      <c r="BH380" s="192">
        <f>IF(N380="sníž. přenesená",J380,0)</f>
        <v>0</v>
      </c>
      <c r="BI380" s="192">
        <f>IF(N380="nulová",J380,0)</f>
        <v>0</v>
      </c>
      <c r="BJ380" s="19" t="s">
        <v>34</v>
      </c>
      <c r="BK380" s="192">
        <f>ROUND(I380*H380,2)</f>
        <v>0</v>
      </c>
      <c r="BL380" s="19" t="s">
        <v>156</v>
      </c>
      <c r="BM380" s="191" t="s">
        <v>602</v>
      </c>
    </row>
    <row r="381" spans="1:65" s="2" customFormat="1" ht="11.25">
      <c r="A381" s="36"/>
      <c r="B381" s="37"/>
      <c r="C381" s="38"/>
      <c r="D381" s="193" t="s">
        <v>158</v>
      </c>
      <c r="E381" s="38"/>
      <c r="F381" s="194" t="s">
        <v>603</v>
      </c>
      <c r="G381" s="38"/>
      <c r="H381" s="38"/>
      <c r="I381" s="195"/>
      <c r="J381" s="38"/>
      <c r="K381" s="38"/>
      <c r="L381" s="41"/>
      <c r="M381" s="196"/>
      <c r="N381" s="197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158</v>
      </c>
      <c r="AU381" s="19" t="s">
        <v>81</v>
      </c>
    </row>
    <row r="382" spans="1:65" s="14" customFormat="1" ht="11.25">
      <c r="B382" s="209"/>
      <c r="C382" s="210"/>
      <c r="D382" s="200" t="s">
        <v>160</v>
      </c>
      <c r="E382" s="210"/>
      <c r="F382" s="212" t="s">
        <v>604</v>
      </c>
      <c r="G382" s="210"/>
      <c r="H382" s="213">
        <v>690.49</v>
      </c>
      <c r="I382" s="214"/>
      <c r="J382" s="210"/>
      <c r="K382" s="210"/>
      <c r="L382" s="215"/>
      <c r="M382" s="216"/>
      <c r="N382" s="217"/>
      <c r="O382" s="217"/>
      <c r="P382" s="217"/>
      <c r="Q382" s="217"/>
      <c r="R382" s="217"/>
      <c r="S382" s="217"/>
      <c r="T382" s="218"/>
      <c r="AT382" s="219" t="s">
        <v>160</v>
      </c>
      <c r="AU382" s="219" t="s">
        <v>81</v>
      </c>
      <c r="AV382" s="14" t="s">
        <v>81</v>
      </c>
      <c r="AW382" s="14" t="s">
        <v>4</v>
      </c>
      <c r="AX382" s="14" t="s">
        <v>34</v>
      </c>
      <c r="AY382" s="219" t="s">
        <v>149</v>
      </c>
    </row>
    <row r="383" spans="1:65" s="2" customFormat="1" ht="44.25" customHeight="1">
      <c r="A383" s="36"/>
      <c r="B383" s="37"/>
      <c r="C383" s="180" t="s">
        <v>605</v>
      </c>
      <c r="D383" s="180" t="s">
        <v>151</v>
      </c>
      <c r="E383" s="181" t="s">
        <v>606</v>
      </c>
      <c r="F383" s="182" t="s">
        <v>607</v>
      </c>
      <c r="G383" s="183" t="s">
        <v>267</v>
      </c>
      <c r="H383" s="184">
        <v>4.2480000000000002</v>
      </c>
      <c r="I383" s="185"/>
      <c r="J383" s="186">
        <f>ROUND(I383*H383,2)</f>
        <v>0</v>
      </c>
      <c r="K383" s="182" t="s">
        <v>155</v>
      </c>
      <c r="L383" s="41"/>
      <c r="M383" s="187" t="s">
        <v>19</v>
      </c>
      <c r="N383" s="188" t="s">
        <v>44</v>
      </c>
      <c r="O383" s="66"/>
      <c r="P383" s="189">
        <f>O383*H383</f>
        <v>0</v>
      </c>
      <c r="Q383" s="189">
        <v>0</v>
      </c>
      <c r="R383" s="189">
        <f>Q383*H383</f>
        <v>0</v>
      </c>
      <c r="S383" s="189">
        <v>0</v>
      </c>
      <c r="T383" s="190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1" t="s">
        <v>156</v>
      </c>
      <c r="AT383" s="191" t="s">
        <v>151</v>
      </c>
      <c r="AU383" s="191" t="s">
        <v>81</v>
      </c>
      <c r="AY383" s="19" t="s">
        <v>149</v>
      </c>
      <c r="BE383" s="192">
        <f>IF(N383="základní",J383,0)</f>
        <v>0</v>
      </c>
      <c r="BF383" s="192">
        <f>IF(N383="snížená",J383,0)</f>
        <v>0</v>
      </c>
      <c r="BG383" s="192">
        <f>IF(N383="zákl. přenesená",J383,0)</f>
        <v>0</v>
      </c>
      <c r="BH383" s="192">
        <f>IF(N383="sníž. přenesená",J383,0)</f>
        <v>0</v>
      </c>
      <c r="BI383" s="192">
        <f>IF(N383="nulová",J383,0)</f>
        <v>0</v>
      </c>
      <c r="BJ383" s="19" t="s">
        <v>34</v>
      </c>
      <c r="BK383" s="192">
        <f>ROUND(I383*H383,2)</f>
        <v>0</v>
      </c>
      <c r="BL383" s="19" t="s">
        <v>156</v>
      </c>
      <c r="BM383" s="191" t="s">
        <v>608</v>
      </c>
    </row>
    <row r="384" spans="1:65" s="2" customFormat="1" ht="11.25">
      <c r="A384" s="36"/>
      <c r="B384" s="37"/>
      <c r="C384" s="38"/>
      <c r="D384" s="193" t="s">
        <v>158</v>
      </c>
      <c r="E384" s="38"/>
      <c r="F384" s="194" t="s">
        <v>609</v>
      </c>
      <c r="G384" s="38"/>
      <c r="H384" s="38"/>
      <c r="I384" s="195"/>
      <c r="J384" s="38"/>
      <c r="K384" s="38"/>
      <c r="L384" s="41"/>
      <c r="M384" s="196"/>
      <c r="N384" s="197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158</v>
      </c>
      <c r="AU384" s="19" t="s">
        <v>81</v>
      </c>
    </row>
    <row r="385" spans="1:65" s="2" customFormat="1" ht="44.25" customHeight="1">
      <c r="A385" s="36"/>
      <c r="B385" s="37"/>
      <c r="C385" s="180" t="s">
        <v>610</v>
      </c>
      <c r="D385" s="180" t="s">
        <v>151</v>
      </c>
      <c r="E385" s="181" t="s">
        <v>611</v>
      </c>
      <c r="F385" s="182" t="s">
        <v>612</v>
      </c>
      <c r="G385" s="183" t="s">
        <v>267</v>
      </c>
      <c r="H385" s="184">
        <v>8.8829999999999991</v>
      </c>
      <c r="I385" s="185"/>
      <c r="J385" s="186">
        <f>ROUND(I385*H385,2)</f>
        <v>0</v>
      </c>
      <c r="K385" s="182" t="s">
        <v>155</v>
      </c>
      <c r="L385" s="41"/>
      <c r="M385" s="187" t="s">
        <v>19</v>
      </c>
      <c r="N385" s="188" t="s">
        <v>44</v>
      </c>
      <c r="O385" s="66"/>
      <c r="P385" s="189">
        <f>O385*H385</f>
        <v>0</v>
      </c>
      <c r="Q385" s="189">
        <v>0</v>
      </c>
      <c r="R385" s="189">
        <f>Q385*H385</f>
        <v>0</v>
      </c>
      <c r="S385" s="189">
        <v>0</v>
      </c>
      <c r="T385" s="190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1" t="s">
        <v>156</v>
      </c>
      <c r="AT385" s="191" t="s">
        <v>151</v>
      </c>
      <c r="AU385" s="191" t="s">
        <v>81</v>
      </c>
      <c r="AY385" s="19" t="s">
        <v>149</v>
      </c>
      <c r="BE385" s="192">
        <f>IF(N385="základní",J385,0)</f>
        <v>0</v>
      </c>
      <c r="BF385" s="192">
        <f>IF(N385="snížená",J385,0)</f>
        <v>0</v>
      </c>
      <c r="BG385" s="192">
        <f>IF(N385="zákl. přenesená",J385,0)</f>
        <v>0</v>
      </c>
      <c r="BH385" s="192">
        <f>IF(N385="sníž. přenesená",J385,0)</f>
        <v>0</v>
      </c>
      <c r="BI385" s="192">
        <f>IF(N385="nulová",J385,0)</f>
        <v>0</v>
      </c>
      <c r="BJ385" s="19" t="s">
        <v>34</v>
      </c>
      <c r="BK385" s="192">
        <f>ROUND(I385*H385,2)</f>
        <v>0</v>
      </c>
      <c r="BL385" s="19" t="s">
        <v>156</v>
      </c>
      <c r="BM385" s="191" t="s">
        <v>613</v>
      </c>
    </row>
    <row r="386" spans="1:65" s="2" customFormat="1" ht="11.25">
      <c r="A386" s="36"/>
      <c r="B386" s="37"/>
      <c r="C386" s="38"/>
      <c r="D386" s="193" t="s">
        <v>158</v>
      </c>
      <c r="E386" s="38"/>
      <c r="F386" s="194" t="s">
        <v>614</v>
      </c>
      <c r="G386" s="38"/>
      <c r="H386" s="38"/>
      <c r="I386" s="195"/>
      <c r="J386" s="38"/>
      <c r="K386" s="38"/>
      <c r="L386" s="41"/>
      <c r="M386" s="196"/>
      <c r="N386" s="197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158</v>
      </c>
      <c r="AU386" s="19" t="s">
        <v>81</v>
      </c>
    </row>
    <row r="387" spans="1:65" s="2" customFormat="1" ht="44.25" customHeight="1">
      <c r="A387" s="36"/>
      <c r="B387" s="37"/>
      <c r="C387" s="180" t="s">
        <v>615</v>
      </c>
      <c r="D387" s="180" t="s">
        <v>151</v>
      </c>
      <c r="E387" s="181" t="s">
        <v>616</v>
      </c>
      <c r="F387" s="182" t="s">
        <v>617</v>
      </c>
      <c r="G387" s="183" t="s">
        <v>267</v>
      </c>
      <c r="H387" s="184">
        <v>10.679</v>
      </c>
      <c r="I387" s="185"/>
      <c r="J387" s="186">
        <f>ROUND(I387*H387,2)</f>
        <v>0</v>
      </c>
      <c r="K387" s="182" t="s">
        <v>155</v>
      </c>
      <c r="L387" s="41"/>
      <c r="M387" s="187" t="s">
        <v>19</v>
      </c>
      <c r="N387" s="188" t="s">
        <v>44</v>
      </c>
      <c r="O387" s="66"/>
      <c r="P387" s="189">
        <f>O387*H387</f>
        <v>0</v>
      </c>
      <c r="Q387" s="189">
        <v>0</v>
      </c>
      <c r="R387" s="189">
        <f>Q387*H387</f>
        <v>0</v>
      </c>
      <c r="S387" s="189">
        <v>0</v>
      </c>
      <c r="T387" s="190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1" t="s">
        <v>156</v>
      </c>
      <c r="AT387" s="191" t="s">
        <v>151</v>
      </c>
      <c r="AU387" s="191" t="s">
        <v>81</v>
      </c>
      <c r="AY387" s="19" t="s">
        <v>149</v>
      </c>
      <c r="BE387" s="192">
        <f>IF(N387="základní",J387,0)</f>
        <v>0</v>
      </c>
      <c r="BF387" s="192">
        <f>IF(N387="snížená",J387,0)</f>
        <v>0</v>
      </c>
      <c r="BG387" s="192">
        <f>IF(N387="zákl. přenesená",J387,0)</f>
        <v>0</v>
      </c>
      <c r="BH387" s="192">
        <f>IF(N387="sníž. přenesená",J387,0)</f>
        <v>0</v>
      </c>
      <c r="BI387" s="192">
        <f>IF(N387="nulová",J387,0)</f>
        <v>0</v>
      </c>
      <c r="BJ387" s="19" t="s">
        <v>34</v>
      </c>
      <c r="BK387" s="192">
        <f>ROUND(I387*H387,2)</f>
        <v>0</v>
      </c>
      <c r="BL387" s="19" t="s">
        <v>156</v>
      </c>
      <c r="BM387" s="191" t="s">
        <v>618</v>
      </c>
    </row>
    <row r="388" spans="1:65" s="2" customFormat="1" ht="11.25">
      <c r="A388" s="36"/>
      <c r="B388" s="37"/>
      <c r="C388" s="38"/>
      <c r="D388" s="193" t="s">
        <v>158</v>
      </c>
      <c r="E388" s="38"/>
      <c r="F388" s="194" t="s">
        <v>619</v>
      </c>
      <c r="G388" s="38"/>
      <c r="H388" s="38"/>
      <c r="I388" s="195"/>
      <c r="J388" s="38"/>
      <c r="K388" s="38"/>
      <c r="L388" s="41"/>
      <c r="M388" s="196"/>
      <c r="N388" s="197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158</v>
      </c>
      <c r="AU388" s="19" t="s">
        <v>81</v>
      </c>
    </row>
    <row r="389" spans="1:65" s="12" customFormat="1" ht="22.9" customHeight="1">
      <c r="B389" s="164"/>
      <c r="C389" s="165"/>
      <c r="D389" s="166" t="s">
        <v>72</v>
      </c>
      <c r="E389" s="178" t="s">
        <v>620</v>
      </c>
      <c r="F389" s="178" t="s">
        <v>621</v>
      </c>
      <c r="G389" s="165"/>
      <c r="H389" s="165"/>
      <c r="I389" s="168"/>
      <c r="J389" s="179">
        <f>BK389</f>
        <v>0</v>
      </c>
      <c r="K389" s="165"/>
      <c r="L389" s="170"/>
      <c r="M389" s="171"/>
      <c r="N389" s="172"/>
      <c r="O389" s="172"/>
      <c r="P389" s="173">
        <f>SUM(P390:P393)</f>
        <v>0</v>
      </c>
      <c r="Q389" s="172"/>
      <c r="R389" s="173">
        <f>SUM(R390:R393)</f>
        <v>0</v>
      </c>
      <c r="S389" s="172"/>
      <c r="T389" s="174">
        <f>SUM(T390:T393)</f>
        <v>0</v>
      </c>
      <c r="AR389" s="175" t="s">
        <v>34</v>
      </c>
      <c r="AT389" s="176" t="s">
        <v>72</v>
      </c>
      <c r="AU389" s="176" t="s">
        <v>34</v>
      </c>
      <c r="AY389" s="175" t="s">
        <v>149</v>
      </c>
      <c r="BK389" s="177">
        <f>SUM(BK390:BK393)</f>
        <v>0</v>
      </c>
    </row>
    <row r="390" spans="1:65" s="2" customFormat="1" ht="37.9" customHeight="1">
      <c r="A390" s="36"/>
      <c r="B390" s="37"/>
      <c r="C390" s="180" t="s">
        <v>622</v>
      </c>
      <c r="D390" s="180" t="s">
        <v>151</v>
      </c>
      <c r="E390" s="181" t="s">
        <v>623</v>
      </c>
      <c r="F390" s="182" t="s">
        <v>624</v>
      </c>
      <c r="G390" s="183" t="s">
        <v>267</v>
      </c>
      <c r="H390" s="184">
        <v>389.76900000000001</v>
      </c>
      <c r="I390" s="185"/>
      <c r="J390" s="186">
        <f>ROUND(I390*H390,2)</f>
        <v>0</v>
      </c>
      <c r="K390" s="182" t="s">
        <v>155</v>
      </c>
      <c r="L390" s="41"/>
      <c r="M390" s="187" t="s">
        <v>19</v>
      </c>
      <c r="N390" s="188" t="s">
        <v>44</v>
      </c>
      <c r="O390" s="66"/>
      <c r="P390" s="189">
        <f>O390*H390</f>
        <v>0</v>
      </c>
      <c r="Q390" s="189">
        <v>0</v>
      </c>
      <c r="R390" s="189">
        <f>Q390*H390</f>
        <v>0</v>
      </c>
      <c r="S390" s="189">
        <v>0</v>
      </c>
      <c r="T390" s="190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91" t="s">
        <v>156</v>
      </c>
      <c r="AT390" s="191" t="s">
        <v>151</v>
      </c>
      <c r="AU390" s="191" t="s">
        <v>81</v>
      </c>
      <c r="AY390" s="19" t="s">
        <v>149</v>
      </c>
      <c r="BE390" s="192">
        <f>IF(N390="základní",J390,0)</f>
        <v>0</v>
      </c>
      <c r="BF390" s="192">
        <f>IF(N390="snížená",J390,0)</f>
        <v>0</v>
      </c>
      <c r="BG390" s="192">
        <f>IF(N390="zákl. přenesená",J390,0)</f>
        <v>0</v>
      </c>
      <c r="BH390" s="192">
        <f>IF(N390="sníž. přenesená",J390,0)</f>
        <v>0</v>
      </c>
      <c r="BI390" s="192">
        <f>IF(N390="nulová",J390,0)</f>
        <v>0</v>
      </c>
      <c r="BJ390" s="19" t="s">
        <v>34</v>
      </c>
      <c r="BK390" s="192">
        <f>ROUND(I390*H390,2)</f>
        <v>0</v>
      </c>
      <c r="BL390" s="19" t="s">
        <v>156</v>
      </c>
      <c r="BM390" s="191" t="s">
        <v>625</v>
      </c>
    </row>
    <row r="391" spans="1:65" s="2" customFormat="1" ht="11.25">
      <c r="A391" s="36"/>
      <c r="B391" s="37"/>
      <c r="C391" s="38"/>
      <c r="D391" s="193" t="s">
        <v>158</v>
      </c>
      <c r="E391" s="38"/>
      <c r="F391" s="194" t="s">
        <v>626</v>
      </c>
      <c r="G391" s="38"/>
      <c r="H391" s="38"/>
      <c r="I391" s="195"/>
      <c r="J391" s="38"/>
      <c r="K391" s="38"/>
      <c r="L391" s="41"/>
      <c r="M391" s="196"/>
      <c r="N391" s="197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158</v>
      </c>
      <c r="AU391" s="19" t="s">
        <v>81</v>
      </c>
    </row>
    <row r="392" spans="1:65" s="2" customFormat="1" ht="44.25" customHeight="1">
      <c r="A392" s="36"/>
      <c r="B392" s="37"/>
      <c r="C392" s="180" t="s">
        <v>627</v>
      </c>
      <c r="D392" s="180" t="s">
        <v>151</v>
      </c>
      <c r="E392" s="181" t="s">
        <v>628</v>
      </c>
      <c r="F392" s="182" t="s">
        <v>629</v>
      </c>
      <c r="G392" s="183" t="s">
        <v>267</v>
      </c>
      <c r="H392" s="184">
        <v>389.76900000000001</v>
      </c>
      <c r="I392" s="185"/>
      <c r="J392" s="186">
        <f>ROUND(I392*H392,2)</f>
        <v>0</v>
      </c>
      <c r="K392" s="182" t="s">
        <v>155</v>
      </c>
      <c r="L392" s="41"/>
      <c r="M392" s="187" t="s">
        <v>19</v>
      </c>
      <c r="N392" s="188" t="s">
        <v>44</v>
      </c>
      <c r="O392" s="66"/>
      <c r="P392" s="189">
        <f>O392*H392</f>
        <v>0</v>
      </c>
      <c r="Q392" s="189">
        <v>0</v>
      </c>
      <c r="R392" s="189">
        <f>Q392*H392</f>
        <v>0</v>
      </c>
      <c r="S392" s="189">
        <v>0</v>
      </c>
      <c r="T392" s="190">
        <f>S392*H392</f>
        <v>0</v>
      </c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R392" s="191" t="s">
        <v>156</v>
      </c>
      <c r="AT392" s="191" t="s">
        <v>151</v>
      </c>
      <c r="AU392" s="191" t="s">
        <v>81</v>
      </c>
      <c r="AY392" s="19" t="s">
        <v>149</v>
      </c>
      <c r="BE392" s="192">
        <f>IF(N392="základní",J392,0)</f>
        <v>0</v>
      </c>
      <c r="BF392" s="192">
        <f>IF(N392="snížená",J392,0)</f>
        <v>0</v>
      </c>
      <c r="BG392" s="192">
        <f>IF(N392="zákl. přenesená",J392,0)</f>
        <v>0</v>
      </c>
      <c r="BH392" s="192">
        <f>IF(N392="sníž. přenesená",J392,0)</f>
        <v>0</v>
      </c>
      <c r="BI392" s="192">
        <f>IF(N392="nulová",J392,0)</f>
        <v>0</v>
      </c>
      <c r="BJ392" s="19" t="s">
        <v>34</v>
      </c>
      <c r="BK392" s="192">
        <f>ROUND(I392*H392,2)</f>
        <v>0</v>
      </c>
      <c r="BL392" s="19" t="s">
        <v>156</v>
      </c>
      <c r="BM392" s="191" t="s">
        <v>630</v>
      </c>
    </row>
    <row r="393" spans="1:65" s="2" customFormat="1" ht="11.25">
      <c r="A393" s="36"/>
      <c r="B393" s="37"/>
      <c r="C393" s="38"/>
      <c r="D393" s="193" t="s">
        <v>158</v>
      </c>
      <c r="E393" s="38"/>
      <c r="F393" s="194" t="s">
        <v>631</v>
      </c>
      <c r="G393" s="38"/>
      <c r="H393" s="38"/>
      <c r="I393" s="195"/>
      <c r="J393" s="38"/>
      <c r="K393" s="38"/>
      <c r="L393" s="41"/>
      <c r="M393" s="252"/>
      <c r="N393" s="253"/>
      <c r="O393" s="254"/>
      <c r="P393" s="254"/>
      <c r="Q393" s="254"/>
      <c r="R393" s="254"/>
      <c r="S393" s="254"/>
      <c r="T393" s="255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158</v>
      </c>
      <c r="AU393" s="19" t="s">
        <v>81</v>
      </c>
    </row>
    <row r="394" spans="1:65" s="2" customFormat="1" ht="6.95" customHeight="1">
      <c r="A394" s="36"/>
      <c r="B394" s="49"/>
      <c r="C394" s="50"/>
      <c r="D394" s="50"/>
      <c r="E394" s="50"/>
      <c r="F394" s="50"/>
      <c r="G394" s="50"/>
      <c r="H394" s="50"/>
      <c r="I394" s="50"/>
      <c r="J394" s="50"/>
      <c r="K394" s="50"/>
      <c r="L394" s="41"/>
      <c r="M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</row>
  </sheetData>
  <sheetProtection algorithmName="SHA-512" hashValue="zQYyDacxQ88wvgBnwgbx4PqGhWdvLketddfnEUCsea5/VqgDK11PqW6tdtjhVYL734C1HX/OmHnwBDOSsvUaEw==" saltValue="jTnWp6vXvwrU2i2WYtjEC9+zL//zDaYGyXkv6FKGo2hVhDB4EzJGrCkTicz8PLWGQI5VWs16Fd7xvh5K+9jTTg==" spinCount="100000" sheet="1" objects="1" scenarios="1" formatColumns="0" formatRows="0" autoFilter="0"/>
  <autoFilter ref="C92:K393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2" r:id="rId2"/>
    <hyperlink ref="F107" r:id="rId3"/>
    <hyperlink ref="F112" r:id="rId4"/>
    <hyperlink ref="F117" r:id="rId5"/>
    <hyperlink ref="F125" r:id="rId6"/>
    <hyperlink ref="F127" r:id="rId7"/>
    <hyperlink ref="F134" r:id="rId8"/>
    <hyperlink ref="F138" r:id="rId9"/>
    <hyperlink ref="F145" r:id="rId10"/>
    <hyperlink ref="F152" r:id="rId11"/>
    <hyperlink ref="F157" r:id="rId12"/>
    <hyperlink ref="F160" r:id="rId13"/>
    <hyperlink ref="F167" r:id="rId14"/>
    <hyperlink ref="F170" r:id="rId15"/>
    <hyperlink ref="F177" r:id="rId16"/>
    <hyperlink ref="F181" r:id="rId17"/>
    <hyperlink ref="F184" r:id="rId18"/>
    <hyperlink ref="F191" r:id="rId19"/>
    <hyperlink ref="F198" r:id="rId20"/>
    <hyperlink ref="F201" r:id="rId21"/>
    <hyperlink ref="F205" r:id="rId22"/>
    <hyperlink ref="F209" r:id="rId23"/>
    <hyperlink ref="F211" r:id="rId24"/>
    <hyperlink ref="F213" r:id="rId25"/>
    <hyperlink ref="F215" r:id="rId26"/>
    <hyperlink ref="F217" r:id="rId27"/>
    <hyperlink ref="F223" r:id="rId28"/>
    <hyperlink ref="F225" r:id="rId29"/>
    <hyperlink ref="F228" r:id="rId30"/>
    <hyperlink ref="F237" r:id="rId31"/>
    <hyperlink ref="F243" r:id="rId32"/>
    <hyperlink ref="F250" r:id="rId33"/>
    <hyperlink ref="F254" r:id="rId34"/>
    <hyperlink ref="F258" r:id="rId35"/>
    <hyperlink ref="F263" r:id="rId36"/>
    <hyperlink ref="F268" r:id="rId37"/>
    <hyperlink ref="F272" r:id="rId38"/>
    <hyperlink ref="F276" r:id="rId39"/>
    <hyperlink ref="F282" r:id="rId40"/>
    <hyperlink ref="F288" r:id="rId41"/>
    <hyperlink ref="F295" r:id="rId42"/>
    <hyperlink ref="F300" r:id="rId43"/>
    <hyperlink ref="F308" r:id="rId44"/>
    <hyperlink ref="F314" r:id="rId45"/>
    <hyperlink ref="F318" r:id="rId46"/>
    <hyperlink ref="F322" r:id="rId47"/>
    <hyperlink ref="F326" r:id="rId48"/>
    <hyperlink ref="F330" r:id="rId49"/>
    <hyperlink ref="F335" r:id="rId50"/>
    <hyperlink ref="F341" r:id="rId51"/>
    <hyperlink ref="F343" r:id="rId52"/>
    <hyperlink ref="F345" r:id="rId53"/>
    <hyperlink ref="F347" r:id="rId54"/>
    <hyperlink ref="F352" r:id="rId55"/>
    <hyperlink ref="F354" r:id="rId56"/>
    <hyperlink ref="F360" r:id="rId57"/>
    <hyperlink ref="F362" r:id="rId58"/>
    <hyperlink ref="F367" r:id="rId59"/>
    <hyperlink ref="F372" r:id="rId60"/>
    <hyperlink ref="F379" r:id="rId61"/>
    <hyperlink ref="F381" r:id="rId62"/>
    <hyperlink ref="F384" r:id="rId63"/>
    <hyperlink ref="F386" r:id="rId64"/>
    <hyperlink ref="F388" r:id="rId65"/>
    <hyperlink ref="F391" r:id="rId66"/>
    <hyperlink ref="F393" r:id="rId6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89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1" customFormat="1" ht="12" customHeight="1">
      <c r="B8" s="22"/>
      <c r="D8" s="114" t="s">
        <v>118</v>
      </c>
      <c r="L8" s="22"/>
    </row>
    <row r="9" spans="1:46" s="2" customFormat="1" ht="16.5" customHeight="1">
      <c r="A9" s="36"/>
      <c r="B9" s="41"/>
      <c r="C9" s="36"/>
      <c r="D9" s="36"/>
      <c r="E9" s="381" t="s">
        <v>119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120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4" t="s">
        <v>632</v>
      </c>
      <c r="F11" s="383"/>
      <c r="G11" s="383"/>
      <c r="H11" s="383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8. 9. 2022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27</v>
      </c>
      <c r="F17" s="36"/>
      <c r="G17" s="36"/>
      <c r="H17" s="36"/>
      <c r="I17" s="114" t="s">
        <v>28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5" t="str">
        <f>'Rekapitulace stavby'!E14</f>
        <v>Vyplň údaj</v>
      </c>
      <c r="F20" s="386"/>
      <c r="G20" s="386"/>
      <c r="H20" s="386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32</v>
      </c>
      <c r="F23" s="36"/>
      <c r="G23" s="36"/>
      <c r="H23" s="36"/>
      <c r="I23" s="114" t="s">
        <v>28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35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36</v>
      </c>
      <c r="F26" s="36"/>
      <c r="G26" s="36"/>
      <c r="H26" s="36"/>
      <c r="I26" s="114" t="s">
        <v>28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37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87" t="s">
        <v>19</v>
      </c>
      <c r="F29" s="387"/>
      <c r="G29" s="387"/>
      <c r="H29" s="387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39</v>
      </c>
      <c r="E32" s="36"/>
      <c r="F32" s="36"/>
      <c r="G32" s="36"/>
      <c r="H32" s="36"/>
      <c r="I32" s="36"/>
      <c r="J32" s="122">
        <f>ROUND(J91, 0)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41</v>
      </c>
      <c r="G34" s="36"/>
      <c r="H34" s="36"/>
      <c r="I34" s="123" t="s">
        <v>40</v>
      </c>
      <c r="J34" s="123" t="s">
        <v>42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43</v>
      </c>
      <c r="E35" s="114" t="s">
        <v>44</v>
      </c>
      <c r="F35" s="125">
        <f>ROUND((SUM(BE91:BE124)),  0)</f>
        <v>0</v>
      </c>
      <c r="G35" s="36"/>
      <c r="H35" s="36"/>
      <c r="I35" s="126">
        <v>0.21</v>
      </c>
      <c r="J35" s="125">
        <f>ROUND(((SUM(BE91:BE124))*I35),  0)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45</v>
      </c>
      <c r="F36" s="125">
        <f>ROUND((SUM(BF91:BF124)),  0)</f>
        <v>0</v>
      </c>
      <c r="G36" s="36"/>
      <c r="H36" s="36"/>
      <c r="I36" s="126">
        <v>0.15</v>
      </c>
      <c r="J36" s="125">
        <f>ROUND(((SUM(BF91:BF124))*I36),  0)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46</v>
      </c>
      <c r="F37" s="125">
        <f>ROUND((SUM(BG91:BG124)),  0)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47</v>
      </c>
      <c r="F38" s="125">
        <f>ROUND((SUM(BH91:BH124)),  0)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48</v>
      </c>
      <c r="F39" s="125">
        <f>ROUND((SUM(BI91:BI124)),  0)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49</v>
      </c>
      <c r="E41" s="129"/>
      <c r="F41" s="129"/>
      <c r="G41" s="130" t="s">
        <v>50</v>
      </c>
      <c r="H41" s="131" t="s">
        <v>51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122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8" t="str">
        <f>E7</f>
        <v>Výstavba chodníků - ul.Hlavní a Korycanská, Veliká Ves</v>
      </c>
      <c r="F50" s="389"/>
      <c r="G50" s="389"/>
      <c r="H50" s="389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8" t="s">
        <v>119</v>
      </c>
      <c r="F52" s="390"/>
      <c r="G52" s="390"/>
      <c r="H52" s="390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120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2" t="str">
        <f>E11</f>
        <v>SO01b - Chodník - ul.Hlavní - doprovodná část</v>
      </c>
      <c r="F54" s="390"/>
      <c r="G54" s="390"/>
      <c r="H54" s="390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8. 9. 2022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Obec Veliká Ves</v>
      </c>
      <c r="G58" s="38"/>
      <c r="H58" s="38"/>
      <c r="I58" s="31" t="s">
        <v>31</v>
      </c>
      <c r="J58" s="34" t="str">
        <f>E23</f>
        <v>LINEA FERRA s.r.o., Vít Kovářík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35</v>
      </c>
      <c r="J59" s="34" t="str">
        <f>E26</f>
        <v>Martin Lang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123</v>
      </c>
      <c r="D61" s="139"/>
      <c r="E61" s="139"/>
      <c r="F61" s="139"/>
      <c r="G61" s="139"/>
      <c r="H61" s="139"/>
      <c r="I61" s="139"/>
      <c r="J61" s="140" t="s">
        <v>124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71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125</v>
      </c>
    </row>
    <row r="64" spans="1:47" s="9" customFormat="1" ht="24.95" customHeight="1">
      <c r="B64" s="142"/>
      <c r="C64" s="143"/>
      <c r="D64" s="144" t="s">
        <v>126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127</v>
      </c>
      <c r="E65" s="150"/>
      <c r="F65" s="150"/>
      <c r="G65" s="150"/>
      <c r="H65" s="150"/>
      <c r="I65" s="150"/>
      <c r="J65" s="151">
        <f>J93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129</v>
      </c>
      <c r="E66" s="150"/>
      <c r="F66" s="150"/>
      <c r="G66" s="150"/>
      <c r="H66" s="150"/>
      <c r="I66" s="150"/>
      <c r="J66" s="151">
        <f>J96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131</v>
      </c>
      <c r="E67" s="150"/>
      <c r="F67" s="150"/>
      <c r="G67" s="150"/>
      <c r="H67" s="150"/>
      <c r="I67" s="150"/>
      <c r="J67" s="151">
        <f>J105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132</v>
      </c>
      <c r="E68" s="150"/>
      <c r="F68" s="150"/>
      <c r="G68" s="150"/>
      <c r="H68" s="150"/>
      <c r="I68" s="150"/>
      <c r="J68" s="151">
        <f>J112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133</v>
      </c>
      <c r="E69" s="150"/>
      <c r="F69" s="150"/>
      <c r="G69" s="150"/>
      <c r="H69" s="150"/>
      <c r="I69" s="150"/>
      <c r="J69" s="151">
        <f>J120</f>
        <v>0</v>
      </c>
      <c r="K69" s="99"/>
      <c r="L69" s="152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134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88" t="str">
        <f>E7</f>
        <v>Výstavba chodníků - ul.Hlavní a Korycanská, Veliká Ves</v>
      </c>
      <c r="F79" s="389"/>
      <c r="G79" s="389"/>
      <c r="H79" s="389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118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388" t="s">
        <v>119</v>
      </c>
      <c r="F81" s="390"/>
      <c r="G81" s="390"/>
      <c r="H81" s="390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120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42" t="str">
        <f>E11</f>
        <v>SO01b - Chodník - ul.Hlavní - doprovodná část</v>
      </c>
      <c r="F83" s="390"/>
      <c r="G83" s="390"/>
      <c r="H83" s="390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 xml:space="preserve"> </v>
      </c>
      <c r="G85" s="38"/>
      <c r="H85" s="38"/>
      <c r="I85" s="31" t="s">
        <v>23</v>
      </c>
      <c r="J85" s="61" t="str">
        <f>IF(J14="","",J14)</f>
        <v>8. 9. 2022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25.7" customHeight="1">
      <c r="A87" s="36"/>
      <c r="B87" s="37"/>
      <c r="C87" s="31" t="s">
        <v>25</v>
      </c>
      <c r="D87" s="38"/>
      <c r="E87" s="38"/>
      <c r="F87" s="29" t="str">
        <f>E17</f>
        <v>Obec Veliká Ves</v>
      </c>
      <c r="G87" s="38"/>
      <c r="H87" s="38"/>
      <c r="I87" s="31" t="s">
        <v>31</v>
      </c>
      <c r="J87" s="34" t="str">
        <f>E23</f>
        <v>LINEA FERRA s.r.o., Vít Kovářík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35</v>
      </c>
      <c r="J88" s="34" t="str">
        <f>E26</f>
        <v>Martin Lang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135</v>
      </c>
      <c r="D90" s="156" t="s">
        <v>58</v>
      </c>
      <c r="E90" s="156" t="s">
        <v>54</v>
      </c>
      <c r="F90" s="156" t="s">
        <v>55</v>
      </c>
      <c r="G90" s="156" t="s">
        <v>136</v>
      </c>
      <c r="H90" s="156" t="s">
        <v>137</v>
      </c>
      <c r="I90" s="156" t="s">
        <v>138</v>
      </c>
      <c r="J90" s="156" t="s">
        <v>124</v>
      </c>
      <c r="K90" s="157" t="s">
        <v>139</v>
      </c>
      <c r="L90" s="158"/>
      <c r="M90" s="70" t="s">
        <v>19</v>
      </c>
      <c r="N90" s="71" t="s">
        <v>43</v>
      </c>
      <c r="O90" s="71" t="s">
        <v>140</v>
      </c>
      <c r="P90" s="71" t="s">
        <v>141</v>
      </c>
      <c r="Q90" s="71" t="s">
        <v>142</v>
      </c>
      <c r="R90" s="71" t="s">
        <v>143</v>
      </c>
      <c r="S90" s="71" t="s">
        <v>144</v>
      </c>
      <c r="T90" s="72" t="s">
        <v>145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146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</f>
        <v>0</v>
      </c>
      <c r="Q91" s="74"/>
      <c r="R91" s="161">
        <f>R92</f>
        <v>32.762810000000002</v>
      </c>
      <c r="S91" s="74"/>
      <c r="T91" s="162">
        <f>T92</f>
        <v>30.02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72</v>
      </c>
      <c r="AU91" s="19" t="s">
        <v>125</v>
      </c>
      <c r="BK91" s="163">
        <f>BK92</f>
        <v>0</v>
      </c>
    </row>
    <row r="92" spans="1:65" s="12" customFormat="1" ht="25.9" customHeight="1">
      <c r="B92" s="164"/>
      <c r="C92" s="165"/>
      <c r="D92" s="166" t="s">
        <v>72</v>
      </c>
      <c r="E92" s="167" t="s">
        <v>147</v>
      </c>
      <c r="F92" s="167" t="s">
        <v>148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P93+P96+P105+P112+P120</f>
        <v>0</v>
      </c>
      <c r="Q92" s="172"/>
      <c r="R92" s="173">
        <f>R93+R96+R105+R112+R120</f>
        <v>32.762810000000002</v>
      </c>
      <c r="S92" s="172"/>
      <c r="T92" s="174">
        <f>T93+T96+T105+T112+T120</f>
        <v>30.02</v>
      </c>
      <c r="AR92" s="175" t="s">
        <v>34</v>
      </c>
      <c r="AT92" s="176" t="s">
        <v>72</v>
      </c>
      <c r="AU92" s="176" t="s">
        <v>73</v>
      </c>
      <c r="AY92" s="175" t="s">
        <v>149</v>
      </c>
      <c r="BK92" s="177">
        <f>BK93+BK96+BK105+BK112+BK120</f>
        <v>0</v>
      </c>
    </row>
    <row r="93" spans="1:65" s="12" customFormat="1" ht="22.9" customHeight="1">
      <c r="B93" s="164"/>
      <c r="C93" s="165"/>
      <c r="D93" s="166" t="s">
        <v>72</v>
      </c>
      <c r="E93" s="178" t="s">
        <v>34</v>
      </c>
      <c r="F93" s="178" t="s">
        <v>150</v>
      </c>
      <c r="G93" s="165"/>
      <c r="H93" s="165"/>
      <c r="I93" s="168"/>
      <c r="J93" s="179">
        <f>BK93</f>
        <v>0</v>
      </c>
      <c r="K93" s="165"/>
      <c r="L93" s="170"/>
      <c r="M93" s="171"/>
      <c r="N93" s="172"/>
      <c r="O93" s="172"/>
      <c r="P93" s="173">
        <f>SUM(P94:P95)</f>
        <v>0</v>
      </c>
      <c r="Q93" s="172"/>
      <c r="R93" s="173">
        <f>SUM(R94:R95)</f>
        <v>0</v>
      </c>
      <c r="S93" s="172"/>
      <c r="T93" s="174">
        <f>SUM(T94:T95)</f>
        <v>30.02</v>
      </c>
      <c r="AR93" s="175" t="s">
        <v>34</v>
      </c>
      <c r="AT93" s="176" t="s">
        <v>72</v>
      </c>
      <c r="AU93" s="176" t="s">
        <v>34</v>
      </c>
      <c r="AY93" s="175" t="s">
        <v>149</v>
      </c>
      <c r="BK93" s="177">
        <f>SUM(BK94:BK95)</f>
        <v>0</v>
      </c>
    </row>
    <row r="94" spans="1:65" s="2" customFormat="1" ht="49.15" customHeight="1">
      <c r="A94" s="36"/>
      <c r="B94" s="37"/>
      <c r="C94" s="180" t="s">
        <v>34</v>
      </c>
      <c r="D94" s="180" t="s">
        <v>151</v>
      </c>
      <c r="E94" s="181" t="s">
        <v>633</v>
      </c>
      <c r="F94" s="182" t="s">
        <v>634</v>
      </c>
      <c r="G94" s="183" t="s">
        <v>154</v>
      </c>
      <c r="H94" s="184">
        <v>95</v>
      </c>
      <c r="I94" s="185"/>
      <c r="J94" s="186">
        <f>ROUND(I94*H94,2)</f>
        <v>0</v>
      </c>
      <c r="K94" s="182" t="s">
        <v>155</v>
      </c>
      <c r="L94" s="41"/>
      <c r="M94" s="187" t="s">
        <v>19</v>
      </c>
      <c r="N94" s="188" t="s">
        <v>44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0.316</v>
      </c>
      <c r="T94" s="190">
        <f>S94*H94</f>
        <v>30.02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156</v>
      </c>
      <c r="AT94" s="191" t="s">
        <v>151</v>
      </c>
      <c r="AU94" s="191" t="s">
        <v>81</v>
      </c>
      <c r="AY94" s="19" t="s">
        <v>149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34</v>
      </c>
      <c r="BK94" s="192">
        <f>ROUND(I94*H94,2)</f>
        <v>0</v>
      </c>
      <c r="BL94" s="19" t="s">
        <v>156</v>
      </c>
      <c r="BM94" s="191" t="s">
        <v>635</v>
      </c>
    </row>
    <row r="95" spans="1:65" s="2" customFormat="1" ht="11.25">
      <c r="A95" s="36"/>
      <c r="B95" s="37"/>
      <c r="C95" s="38"/>
      <c r="D95" s="193" t="s">
        <v>158</v>
      </c>
      <c r="E95" s="38"/>
      <c r="F95" s="194" t="s">
        <v>636</v>
      </c>
      <c r="G95" s="38"/>
      <c r="H95" s="38"/>
      <c r="I95" s="195"/>
      <c r="J95" s="38"/>
      <c r="K95" s="38"/>
      <c r="L95" s="41"/>
      <c r="M95" s="196"/>
      <c r="N95" s="197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158</v>
      </c>
      <c r="AU95" s="19" t="s">
        <v>81</v>
      </c>
    </row>
    <row r="96" spans="1:65" s="12" customFormat="1" ht="22.9" customHeight="1">
      <c r="B96" s="164"/>
      <c r="C96" s="165"/>
      <c r="D96" s="166" t="s">
        <v>72</v>
      </c>
      <c r="E96" s="178" t="s">
        <v>181</v>
      </c>
      <c r="F96" s="178" t="s">
        <v>382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SUM(P97:P104)</f>
        <v>0</v>
      </c>
      <c r="Q96" s="172"/>
      <c r="R96" s="173">
        <f>SUM(R97:R104)</f>
        <v>32.713250000000002</v>
      </c>
      <c r="S96" s="172"/>
      <c r="T96" s="174">
        <f>SUM(T97:T104)</f>
        <v>0</v>
      </c>
      <c r="AR96" s="175" t="s">
        <v>34</v>
      </c>
      <c r="AT96" s="176" t="s">
        <v>72</v>
      </c>
      <c r="AU96" s="176" t="s">
        <v>34</v>
      </c>
      <c r="AY96" s="175" t="s">
        <v>149</v>
      </c>
      <c r="BK96" s="177">
        <f>SUM(BK97:BK104)</f>
        <v>0</v>
      </c>
    </row>
    <row r="97" spans="1:65" s="2" customFormat="1" ht="24.2" customHeight="1">
      <c r="A97" s="36"/>
      <c r="B97" s="37"/>
      <c r="C97" s="180" t="s">
        <v>81</v>
      </c>
      <c r="D97" s="180" t="s">
        <v>151</v>
      </c>
      <c r="E97" s="181" t="s">
        <v>637</v>
      </c>
      <c r="F97" s="182" t="s">
        <v>638</v>
      </c>
      <c r="G97" s="183" t="s">
        <v>154</v>
      </c>
      <c r="H97" s="184">
        <v>95</v>
      </c>
      <c r="I97" s="185"/>
      <c r="J97" s="186">
        <f>ROUND(I97*H97,2)</f>
        <v>0</v>
      </c>
      <c r="K97" s="182" t="s">
        <v>155</v>
      </c>
      <c r="L97" s="41"/>
      <c r="M97" s="187" t="s">
        <v>19</v>
      </c>
      <c r="N97" s="188" t="s">
        <v>44</v>
      </c>
      <c r="O97" s="66"/>
      <c r="P97" s="189">
        <f>O97*H97</f>
        <v>0</v>
      </c>
      <c r="Q97" s="189">
        <v>6.5199999999999998E-3</v>
      </c>
      <c r="R97" s="189">
        <f>Q97*H97</f>
        <v>0.61939999999999995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156</v>
      </c>
      <c r="AT97" s="191" t="s">
        <v>151</v>
      </c>
      <c r="AU97" s="191" t="s">
        <v>81</v>
      </c>
      <c r="AY97" s="19" t="s">
        <v>149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34</v>
      </c>
      <c r="BK97" s="192">
        <f>ROUND(I97*H97,2)</f>
        <v>0</v>
      </c>
      <c r="BL97" s="19" t="s">
        <v>156</v>
      </c>
      <c r="BM97" s="191" t="s">
        <v>639</v>
      </c>
    </row>
    <row r="98" spans="1:65" s="2" customFormat="1" ht="11.25">
      <c r="A98" s="36"/>
      <c r="B98" s="37"/>
      <c r="C98" s="38"/>
      <c r="D98" s="193" t="s">
        <v>158</v>
      </c>
      <c r="E98" s="38"/>
      <c r="F98" s="194" t="s">
        <v>640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158</v>
      </c>
      <c r="AU98" s="19" t="s">
        <v>81</v>
      </c>
    </row>
    <row r="99" spans="1:65" s="2" customFormat="1" ht="24.2" customHeight="1">
      <c r="A99" s="36"/>
      <c r="B99" s="37"/>
      <c r="C99" s="180" t="s">
        <v>169</v>
      </c>
      <c r="D99" s="180" t="s">
        <v>151</v>
      </c>
      <c r="E99" s="181" t="s">
        <v>641</v>
      </c>
      <c r="F99" s="182" t="s">
        <v>642</v>
      </c>
      <c r="G99" s="183" t="s">
        <v>154</v>
      </c>
      <c r="H99" s="184">
        <v>95</v>
      </c>
      <c r="I99" s="185"/>
      <c r="J99" s="186">
        <f>ROUND(I99*H99,2)</f>
        <v>0</v>
      </c>
      <c r="K99" s="182" t="s">
        <v>155</v>
      </c>
      <c r="L99" s="41"/>
      <c r="M99" s="187" t="s">
        <v>19</v>
      </c>
      <c r="N99" s="188" t="s">
        <v>44</v>
      </c>
      <c r="O99" s="66"/>
      <c r="P99" s="189">
        <f>O99*H99</f>
        <v>0</v>
      </c>
      <c r="Q99" s="189">
        <v>7.1000000000000002E-4</v>
      </c>
      <c r="R99" s="189">
        <f>Q99*H99</f>
        <v>6.7449999999999996E-2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156</v>
      </c>
      <c r="AT99" s="191" t="s">
        <v>151</v>
      </c>
      <c r="AU99" s="191" t="s">
        <v>81</v>
      </c>
      <c r="AY99" s="19" t="s">
        <v>149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34</v>
      </c>
      <c r="BK99" s="192">
        <f>ROUND(I99*H99,2)</f>
        <v>0</v>
      </c>
      <c r="BL99" s="19" t="s">
        <v>156</v>
      </c>
      <c r="BM99" s="191" t="s">
        <v>643</v>
      </c>
    </row>
    <row r="100" spans="1:65" s="2" customFormat="1" ht="11.25">
      <c r="A100" s="36"/>
      <c r="B100" s="37"/>
      <c r="C100" s="38"/>
      <c r="D100" s="193" t="s">
        <v>158</v>
      </c>
      <c r="E100" s="38"/>
      <c r="F100" s="194" t="s">
        <v>644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158</v>
      </c>
      <c r="AU100" s="19" t="s">
        <v>81</v>
      </c>
    </row>
    <row r="101" spans="1:65" s="2" customFormat="1" ht="44.25" customHeight="1">
      <c r="A101" s="36"/>
      <c r="B101" s="37"/>
      <c r="C101" s="180" t="s">
        <v>156</v>
      </c>
      <c r="D101" s="180" t="s">
        <v>151</v>
      </c>
      <c r="E101" s="181" t="s">
        <v>645</v>
      </c>
      <c r="F101" s="182" t="s">
        <v>646</v>
      </c>
      <c r="G101" s="183" t="s">
        <v>154</v>
      </c>
      <c r="H101" s="184">
        <v>95</v>
      </c>
      <c r="I101" s="185"/>
      <c r="J101" s="186">
        <f>ROUND(I101*H101,2)</f>
        <v>0</v>
      </c>
      <c r="K101" s="182" t="s">
        <v>155</v>
      </c>
      <c r="L101" s="41"/>
      <c r="M101" s="187" t="s">
        <v>19</v>
      </c>
      <c r="N101" s="188" t="s">
        <v>44</v>
      </c>
      <c r="O101" s="66"/>
      <c r="P101" s="189">
        <f>O101*H101</f>
        <v>0</v>
      </c>
      <c r="Q101" s="189">
        <v>0.12966</v>
      </c>
      <c r="R101" s="189">
        <f>Q101*H101</f>
        <v>12.3177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156</v>
      </c>
      <c r="AT101" s="191" t="s">
        <v>151</v>
      </c>
      <c r="AU101" s="191" t="s">
        <v>81</v>
      </c>
      <c r="AY101" s="19" t="s">
        <v>149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34</v>
      </c>
      <c r="BK101" s="192">
        <f>ROUND(I101*H101,2)</f>
        <v>0</v>
      </c>
      <c r="BL101" s="19" t="s">
        <v>156</v>
      </c>
      <c r="BM101" s="191" t="s">
        <v>647</v>
      </c>
    </row>
    <row r="102" spans="1:65" s="2" customFormat="1" ht="11.25">
      <c r="A102" s="36"/>
      <c r="B102" s="37"/>
      <c r="C102" s="38"/>
      <c r="D102" s="193" t="s">
        <v>158</v>
      </c>
      <c r="E102" s="38"/>
      <c r="F102" s="194" t="s">
        <v>648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158</v>
      </c>
      <c r="AU102" s="19" t="s">
        <v>81</v>
      </c>
    </row>
    <row r="103" spans="1:65" s="2" customFormat="1" ht="44.25" customHeight="1">
      <c r="A103" s="36"/>
      <c r="B103" s="37"/>
      <c r="C103" s="180" t="s">
        <v>181</v>
      </c>
      <c r="D103" s="180" t="s">
        <v>151</v>
      </c>
      <c r="E103" s="181" t="s">
        <v>649</v>
      </c>
      <c r="F103" s="182" t="s">
        <v>650</v>
      </c>
      <c r="G103" s="183" t="s">
        <v>154</v>
      </c>
      <c r="H103" s="184">
        <v>95</v>
      </c>
      <c r="I103" s="185"/>
      <c r="J103" s="186">
        <f>ROUND(I103*H103,2)</f>
        <v>0</v>
      </c>
      <c r="K103" s="182" t="s">
        <v>155</v>
      </c>
      <c r="L103" s="41"/>
      <c r="M103" s="187" t="s">
        <v>19</v>
      </c>
      <c r="N103" s="188" t="s">
        <v>44</v>
      </c>
      <c r="O103" s="66"/>
      <c r="P103" s="189">
        <f>O103*H103</f>
        <v>0</v>
      </c>
      <c r="Q103" s="189">
        <v>0.20746000000000001</v>
      </c>
      <c r="R103" s="189">
        <f>Q103*H103</f>
        <v>19.7087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156</v>
      </c>
      <c r="AT103" s="191" t="s">
        <v>151</v>
      </c>
      <c r="AU103" s="191" t="s">
        <v>81</v>
      </c>
      <c r="AY103" s="19" t="s">
        <v>149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34</v>
      </c>
      <c r="BK103" s="192">
        <f>ROUND(I103*H103,2)</f>
        <v>0</v>
      </c>
      <c r="BL103" s="19" t="s">
        <v>156</v>
      </c>
      <c r="BM103" s="191" t="s">
        <v>651</v>
      </c>
    </row>
    <row r="104" spans="1:65" s="2" customFormat="1" ht="11.25">
      <c r="A104" s="36"/>
      <c r="B104" s="37"/>
      <c r="C104" s="38"/>
      <c r="D104" s="193" t="s">
        <v>158</v>
      </c>
      <c r="E104" s="38"/>
      <c r="F104" s="194" t="s">
        <v>652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158</v>
      </c>
      <c r="AU104" s="19" t="s">
        <v>81</v>
      </c>
    </row>
    <row r="105" spans="1:65" s="12" customFormat="1" ht="22.9" customHeight="1">
      <c r="B105" s="164"/>
      <c r="C105" s="165"/>
      <c r="D105" s="166" t="s">
        <v>72</v>
      </c>
      <c r="E105" s="178" t="s">
        <v>211</v>
      </c>
      <c r="F105" s="178" t="s">
        <v>473</v>
      </c>
      <c r="G105" s="165"/>
      <c r="H105" s="165"/>
      <c r="I105" s="168"/>
      <c r="J105" s="179">
        <f>BK105</f>
        <v>0</v>
      </c>
      <c r="K105" s="165"/>
      <c r="L105" s="170"/>
      <c r="M105" s="171"/>
      <c r="N105" s="172"/>
      <c r="O105" s="172"/>
      <c r="P105" s="173">
        <f>SUM(P106:P111)</f>
        <v>0</v>
      </c>
      <c r="Q105" s="172"/>
      <c r="R105" s="173">
        <f>SUM(R106:R111)</f>
        <v>4.9559999999999993E-2</v>
      </c>
      <c r="S105" s="172"/>
      <c r="T105" s="174">
        <f>SUM(T106:T111)</f>
        <v>0</v>
      </c>
      <c r="AR105" s="175" t="s">
        <v>34</v>
      </c>
      <c r="AT105" s="176" t="s">
        <v>72</v>
      </c>
      <c r="AU105" s="176" t="s">
        <v>34</v>
      </c>
      <c r="AY105" s="175" t="s">
        <v>149</v>
      </c>
      <c r="BK105" s="177">
        <f>SUM(BK106:BK111)</f>
        <v>0</v>
      </c>
    </row>
    <row r="106" spans="1:65" s="2" customFormat="1" ht="37.9" customHeight="1">
      <c r="A106" s="36"/>
      <c r="B106" s="37"/>
      <c r="C106" s="180" t="s">
        <v>193</v>
      </c>
      <c r="D106" s="180" t="s">
        <v>151</v>
      </c>
      <c r="E106" s="181" t="s">
        <v>653</v>
      </c>
      <c r="F106" s="182" t="s">
        <v>654</v>
      </c>
      <c r="G106" s="183" t="s">
        <v>457</v>
      </c>
      <c r="H106" s="184">
        <v>177</v>
      </c>
      <c r="I106" s="185"/>
      <c r="J106" s="186">
        <f>ROUND(I106*H106,2)</f>
        <v>0</v>
      </c>
      <c r="K106" s="182" t="s">
        <v>155</v>
      </c>
      <c r="L106" s="41"/>
      <c r="M106" s="187" t="s">
        <v>19</v>
      </c>
      <c r="N106" s="188" t="s">
        <v>44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156</v>
      </c>
      <c r="AT106" s="191" t="s">
        <v>151</v>
      </c>
      <c r="AU106" s="191" t="s">
        <v>81</v>
      </c>
      <c r="AY106" s="19" t="s">
        <v>149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34</v>
      </c>
      <c r="BK106" s="192">
        <f>ROUND(I106*H106,2)</f>
        <v>0</v>
      </c>
      <c r="BL106" s="19" t="s">
        <v>156</v>
      </c>
      <c r="BM106" s="191" t="s">
        <v>655</v>
      </c>
    </row>
    <row r="107" spans="1:65" s="2" customFormat="1" ht="11.25">
      <c r="A107" s="36"/>
      <c r="B107" s="37"/>
      <c r="C107" s="38"/>
      <c r="D107" s="193" t="s">
        <v>158</v>
      </c>
      <c r="E107" s="38"/>
      <c r="F107" s="194" t="s">
        <v>656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158</v>
      </c>
      <c r="AU107" s="19" t="s">
        <v>81</v>
      </c>
    </row>
    <row r="108" spans="1:65" s="2" customFormat="1" ht="55.5" customHeight="1">
      <c r="A108" s="36"/>
      <c r="B108" s="37"/>
      <c r="C108" s="180" t="s">
        <v>198</v>
      </c>
      <c r="D108" s="180" t="s">
        <v>151</v>
      </c>
      <c r="E108" s="181" t="s">
        <v>657</v>
      </c>
      <c r="F108" s="182" t="s">
        <v>658</v>
      </c>
      <c r="G108" s="183" t="s">
        <v>457</v>
      </c>
      <c r="H108" s="184">
        <v>177</v>
      </c>
      <c r="I108" s="185"/>
      <c r="J108" s="186">
        <f>ROUND(I108*H108,2)</f>
        <v>0</v>
      </c>
      <c r="K108" s="182" t="s">
        <v>155</v>
      </c>
      <c r="L108" s="41"/>
      <c r="M108" s="187" t="s">
        <v>19</v>
      </c>
      <c r="N108" s="188" t="s">
        <v>44</v>
      </c>
      <c r="O108" s="66"/>
      <c r="P108" s="189">
        <f>O108*H108</f>
        <v>0</v>
      </c>
      <c r="Q108" s="189">
        <v>2.7999999999999998E-4</v>
      </c>
      <c r="R108" s="189">
        <f>Q108*H108</f>
        <v>4.9559999999999993E-2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156</v>
      </c>
      <c r="AT108" s="191" t="s">
        <v>151</v>
      </c>
      <c r="AU108" s="191" t="s">
        <v>81</v>
      </c>
      <c r="AY108" s="19" t="s">
        <v>149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34</v>
      </c>
      <c r="BK108" s="192">
        <f>ROUND(I108*H108,2)</f>
        <v>0</v>
      </c>
      <c r="BL108" s="19" t="s">
        <v>156</v>
      </c>
      <c r="BM108" s="191" t="s">
        <v>659</v>
      </c>
    </row>
    <row r="109" spans="1:65" s="2" customFormat="1" ht="11.25">
      <c r="A109" s="36"/>
      <c r="B109" s="37"/>
      <c r="C109" s="38"/>
      <c r="D109" s="193" t="s">
        <v>158</v>
      </c>
      <c r="E109" s="38"/>
      <c r="F109" s="194" t="s">
        <v>660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158</v>
      </c>
      <c r="AU109" s="19" t="s">
        <v>81</v>
      </c>
    </row>
    <row r="110" spans="1:65" s="2" customFormat="1" ht="24.2" customHeight="1">
      <c r="A110" s="36"/>
      <c r="B110" s="37"/>
      <c r="C110" s="180" t="s">
        <v>206</v>
      </c>
      <c r="D110" s="180" t="s">
        <v>151</v>
      </c>
      <c r="E110" s="181" t="s">
        <v>661</v>
      </c>
      <c r="F110" s="182" t="s">
        <v>662</v>
      </c>
      <c r="G110" s="183" t="s">
        <v>457</v>
      </c>
      <c r="H110" s="184">
        <v>177</v>
      </c>
      <c r="I110" s="185"/>
      <c r="J110" s="186">
        <f>ROUND(I110*H110,2)</f>
        <v>0</v>
      </c>
      <c r="K110" s="182" t="s">
        <v>155</v>
      </c>
      <c r="L110" s="41"/>
      <c r="M110" s="187" t="s">
        <v>19</v>
      </c>
      <c r="N110" s="188" t="s">
        <v>44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156</v>
      </c>
      <c r="AT110" s="191" t="s">
        <v>151</v>
      </c>
      <c r="AU110" s="191" t="s">
        <v>81</v>
      </c>
      <c r="AY110" s="19" t="s">
        <v>149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34</v>
      </c>
      <c r="BK110" s="192">
        <f>ROUND(I110*H110,2)</f>
        <v>0</v>
      </c>
      <c r="BL110" s="19" t="s">
        <v>156</v>
      </c>
      <c r="BM110" s="191" t="s">
        <v>663</v>
      </c>
    </row>
    <row r="111" spans="1:65" s="2" customFormat="1" ht="11.25">
      <c r="A111" s="36"/>
      <c r="B111" s="37"/>
      <c r="C111" s="38"/>
      <c r="D111" s="193" t="s">
        <v>158</v>
      </c>
      <c r="E111" s="38"/>
      <c r="F111" s="194" t="s">
        <v>664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158</v>
      </c>
      <c r="AU111" s="19" t="s">
        <v>81</v>
      </c>
    </row>
    <row r="112" spans="1:65" s="12" customFormat="1" ht="22.9" customHeight="1">
      <c r="B112" s="164"/>
      <c r="C112" s="165"/>
      <c r="D112" s="166" t="s">
        <v>72</v>
      </c>
      <c r="E112" s="178" t="s">
        <v>592</v>
      </c>
      <c r="F112" s="178" t="s">
        <v>593</v>
      </c>
      <c r="G112" s="165"/>
      <c r="H112" s="165"/>
      <c r="I112" s="168"/>
      <c r="J112" s="179">
        <f>BK112</f>
        <v>0</v>
      </c>
      <c r="K112" s="165"/>
      <c r="L112" s="170"/>
      <c r="M112" s="171"/>
      <c r="N112" s="172"/>
      <c r="O112" s="172"/>
      <c r="P112" s="173">
        <f>SUM(P113:P119)</f>
        <v>0</v>
      </c>
      <c r="Q112" s="172"/>
      <c r="R112" s="173">
        <f>SUM(R113:R119)</f>
        <v>0</v>
      </c>
      <c r="S112" s="172"/>
      <c r="T112" s="174">
        <f>SUM(T113:T119)</f>
        <v>0</v>
      </c>
      <c r="AR112" s="175" t="s">
        <v>34</v>
      </c>
      <c r="AT112" s="176" t="s">
        <v>72</v>
      </c>
      <c r="AU112" s="176" t="s">
        <v>34</v>
      </c>
      <c r="AY112" s="175" t="s">
        <v>149</v>
      </c>
      <c r="BK112" s="177">
        <f>SUM(BK113:BK119)</f>
        <v>0</v>
      </c>
    </row>
    <row r="113" spans="1:65" s="2" customFormat="1" ht="33" customHeight="1">
      <c r="A113" s="36"/>
      <c r="B113" s="37"/>
      <c r="C113" s="180" t="s">
        <v>211</v>
      </c>
      <c r="D113" s="180" t="s">
        <v>151</v>
      </c>
      <c r="E113" s="181" t="s">
        <v>595</v>
      </c>
      <c r="F113" s="182" t="s">
        <v>596</v>
      </c>
      <c r="G113" s="183" t="s">
        <v>267</v>
      </c>
      <c r="H113" s="184">
        <v>30.02</v>
      </c>
      <c r="I113" s="185"/>
      <c r="J113" s="186">
        <f>ROUND(I113*H113,2)</f>
        <v>0</v>
      </c>
      <c r="K113" s="182" t="s">
        <v>155</v>
      </c>
      <c r="L113" s="41"/>
      <c r="M113" s="187" t="s">
        <v>19</v>
      </c>
      <c r="N113" s="188" t="s">
        <v>44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156</v>
      </c>
      <c r="AT113" s="191" t="s">
        <v>151</v>
      </c>
      <c r="AU113" s="191" t="s">
        <v>81</v>
      </c>
      <c r="AY113" s="19" t="s">
        <v>149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34</v>
      </c>
      <c r="BK113" s="192">
        <f>ROUND(I113*H113,2)</f>
        <v>0</v>
      </c>
      <c r="BL113" s="19" t="s">
        <v>156</v>
      </c>
      <c r="BM113" s="191" t="s">
        <v>665</v>
      </c>
    </row>
    <row r="114" spans="1:65" s="2" customFormat="1" ht="11.25">
      <c r="A114" s="36"/>
      <c r="B114" s="37"/>
      <c r="C114" s="38"/>
      <c r="D114" s="193" t="s">
        <v>158</v>
      </c>
      <c r="E114" s="38"/>
      <c r="F114" s="194" t="s">
        <v>598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158</v>
      </c>
      <c r="AU114" s="19" t="s">
        <v>81</v>
      </c>
    </row>
    <row r="115" spans="1:65" s="2" customFormat="1" ht="44.25" customHeight="1">
      <c r="A115" s="36"/>
      <c r="B115" s="37"/>
      <c r="C115" s="180" t="s">
        <v>219</v>
      </c>
      <c r="D115" s="180" t="s">
        <v>151</v>
      </c>
      <c r="E115" s="181" t="s">
        <v>600</v>
      </c>
      <c r="F115" s="182" t="s">
        <v>601</v>
      </c>
      <c r="G115" s="183" t="s">
        <v>267</v>
      </c>
      <c r="H115" s="184">
        <v>870.58</v>
      </c>
      <c r="I115" s="185"/>
      <c r="J115" s="186">
        <f>ROUND(I115*H115,2)</f>
        <v>0</v>
      </c>
      <c r="K115" s="182" t="s">
        <v>155</v>
      </c>
      <c r="L115" s="41"/>
      <c r="M115" s="187" t="s">
        <v>19</v>
      </c>
      <c r="N115" s="188" t="s">
        <v>44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156</v>
      </c>
      <c r="AT115" s="191" t="s">
        <v>151</v>
      </c>
      <c r="AU115" s="191" t="s">
        <v>81</v>
      </c>
      <c r="AY115" s="19" t="s">
        <v>149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34</v>
      </c>
      <c r="BK115" s="192">
        <f>ROUND(I115*H115,2)</f>
        <v>0</v>
      </c>
      <c r="BL115" s="19" t="s">
        <v>156</v>
      </c>
      <c r="BM115" s="191" t="s">
        <v>666</v>
      </c>
    </row>
    <row r="116" spans="1:65" s="2" customFormat="1" ht="11.25">
      <c r="A116" s="36"/>
      <c r="B116" s="37"/>
      <c r="C116" s="38"/>
      <c r="D116" s="193" t="s">
        <v>158</v>
      </c>
      <c r="E116" s="38"/>
      <c r="F116" s="194" t="s">
        <v>603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158</v>
      </c>
      <c r="AU116" s="19" t="s">
        <v>81</v>
      </c>
    </row>
    <row r="117" spans="1:65" s="14" customFormat="1" ht="11.25">
      <c r="B117" s="209"/>
      <c r="C117" s="210"/>
      <c r="D117" s="200" t="s">
        <v>160</v>
      </c>
      <c r="E117" s="210"/>
      <c r="F117" s="212" t="s">
        <v>667</v>
      </c>
      <c r="G117" s="210"/>
      <c r="H117" s="213">
        <v>870.58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160</v>
      </c>
      <c r="AU117" s="219" t="s">
        <v>81</v>
      </c>
      <c r="AV117" s="14" t="s">
        <v>81</v>
      </c>
      <c r="AW117" s="14" t="s">
        <v>4</v>
      </c>
      <c r="AX117" s="14" t="s">
        <v>34</v>
      </c>
      <c r="AY117" s="219" t="s">
        <v>149</v>
      </c>
    </row>
    <row r="118" spans="1:65" s="2" customFormat="1" ht="44.25" customHeight="1">
      <c r="A118" s="36"/>
      <c r="B118" s="37"/>
      <c r="C118" s="180" t="s">
        <v>226</v>
      </c>
      <c r="D118" s="180" t="s">
        <v>151</v>
      </c>
      <c r="E118" s="181" t="s">
        <v>668</v>
      </c>
      <c r="F118" s="182" t="s">
        <v>669</v>
      </c>
      <c r="G118" s="183" t="s">
        <v>267</v>
      </c>
      <c r="H118" s="184">
        <v>30.02</v>
      </c>
      <c r="I118" s="185"/>
      <c r="J118" s="186">
        <f>ROUND(I118*H118,2)</f>
        <v>0</v>
      </c>
      <c r="K118" s="182" t="s">
        <v>155</v>
      </c>
      <c r="L118" s="41"/>
      <c r="M118" s="187" t="s">
        <v>19</v>
      </c>
      <c r="N118" s="188" t="s">
        <v>44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156</v>
      </c>
      <c r="AT118" s="191" t="s">
        <v>151</v>
      </c>
      <c r="AU118" s="191" t="s">
        <v>81</v>
      </c>
      <c r="AY118" s="19" t="s">
        <v>149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34</v>
      </c>
      <c r="BK118" s="192">
        <f>ROUND(I118*H118,2)</f>
        <v>0</v>
      </c>
      <c r="BL118" s="19" t="s">
        <v>156</v>
      </c>
      <c r="BM118" s="191" t="s">
        <v>670</v>
      </c>
    </row>
    <row r="119" spans="1:65" s="2" customFormat="1" ht="11.25">
      <c r="A119" s="36"/>
      <c r="B119" s="37"/>
      <c r="C119" s="38"/>
      <c r="D119" s="193" t="s">
        <v>158</v>
      </c>
      <c r="E119" s="38"/>
      <c r="F119" s="194" t="s">
        <v>671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158</v>
      </c>
      <c r="AU119" s="19" t="s">
        <v>81</v>
      </c>
    </row>
    <row r="120" spans="1:65" s="12" customFormat="1" ht="22.9" customHeight="1">
      <c r="B120" s="164"/>
      <c r="C120" s="165"/>
      <c r="D120" s="166" t="s">
        <v>72</v>
      </c>
      <c r="E120" s="178" t="s">
        <v>620</v>
      </c>
      <c r="F120" s="178" t="s">
        <v>621</v>
      </c>
      <c r="G120" s="165"/>
      <c r="H120" s="165"/>
      <c r="I120" s="168"/>
      <c r="J120" s="179">
        <f>BK120</f>
        <v>0</v>
      </c>
      <c r="K120" s="165"/>
      <c r="L120" s="170"/>
      <c r="M120" s="171"/>
      <c r="N120" s="172"/>
      <c r="O120" s="172"/>
      <c r="P120" s="173">
        <f>SUM(P121:P124)</f>
        <v>0</v>
      </c>
      <c r="Q120" s="172"/>
      <c r="R120" s="173">
        <f>SUM(R121:R124)</f>
        <v>0</v>
      </c>
      <c r="S120" s="172"/>
      <c r="T120" s="174">
        <f>SUM(T121:T124)</f>
        <v>0</v>
      </c>
      <c r="AR120" s="175" t="s">
        <v>34</v>
      </c>
      <c r="AT120" s="176" t="s">
        <v>72</v>
      </c>
      <c r="AU120" s="176" t="s">
        <v>34</v>
      </c>
      <c r="AY120" s="175" t="s">
        <v>149</v>
      </c>
      <c r="BK120" s="177">
        <f>SUM(BK121:BK124)</f>
        <v>0</v>
      </c>
    </row>
    <row r="121" spans="1:65" s="2" customFormat="1" ht="37.9" customHeight="1">
      <c r="A121" s="36"/>
      <c r="B121" s="37"/>
      <c r="C121" s="180" t="s">
        <v>233</v>
      </c>
      <c r="D121" s="180" t="s">
        <v>151</v>
      </c>
      <c r="E121" s="181" t="s">
        <v>623</v>
      </c>
      <c r="F121" s="182" t="s">
        <v>624</v>
      </c>
      <c r="G121" s="183" t="s">
        <v>267</v>
      </c>
      <c r="H121" s="184">
        <v>32.762999999999998</v>
      </c>
      <c r="I121" s="185"/>
      <c r="J121" s="186">
        <f>ROUND(I121*H121,2)</f>
        <v>0</v>
      </c>
      <c r="K121" s="182" t="s">
        <v>155</v>
      </c>
      <c r="L121" s="41"/>
      <c r="M121" s="187" t="s">
        <v>19</v>
      </c>
      <c r="N121" s="188" t="s">
        <v>44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156</v>
      </c>
      <c r="AT121" s="191" t="s">
        <v>151</v>
      </c>
      <c r="AU121" s="191" t="s">
        <v>81</v>
      </c>
      <c r="AY121" s="19" t="s">
        <v>149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34</v>
      </c>
      <c r="BK121" s="192">
        <f>ROUND(I121*H121,2)</f>
        <v>0</v>
      </c>
      <c r="BL121" s="19" t="s">
        <v>156</v>
      </c>
      <c r="BM121" s="191" t="s">
        <v>672</v>
      </c>
    </row>
    <row r="122" spans="1:65" s="2" customFormat="1" ht="11.25">
      <c r="A122" s="36"/>
      <c r="B122" s="37"/>
      <c r="C122" s="38"/>
      <c r="D122" s="193" t="s">
        <v>158</v>
      </c>
      <c r="E122" s="38"/>
      <c r="F122" s="194" t="s">
        <v>626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158</v>
      </c>
      <c r="AU122" s="19" t="s">
        <v>81</v>
      </c>
    </row>
    <row r="123" spans="1:65" s="2" customFormat="1" ht="44.25" customHeight="1">
      <c r="A123" s="36"/>
      <c r="B123" s="37"/>
      <c r="C123" s="180" t="s">
        <v>239</v>
      </c>
      <c r="D123" s="180" t="s">
        <v>151</v>
      </c>
      <c r="E123" s="181" t="s">
        <v>628</v>
      </c>
      <c r="F123" s="182" t="s">
        <v>629</v>
      </c>
      <c r="G123" s="183" t="s">
        <v>267</v>
      </c>
      <c r="H123" s="184">
        <v>32.762999999999998</v>
      </c>
      <c r="I123" s="185"/>
      <c r="J123" s="186">
        <f>ROUND(I123*H123,2)</f>
        <v>0</v>
      </c>
      <c r="K123" s="182" t="s">
        <v>155</v>
      </c>
      <c r="L123" s="41"/>
      <c r="M123" s="187" t="s">
        <v>19</v>
      </c>
      <c r="N123" s="188" t="s">
        <v>44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156</v>
      </c>
      <c r="AT123" s="191" t="s">
        <v>151</v>
      </c>
      <c r="AU123" s="191" t="s">
        <v>81</v>
      </c>
      <c r="AY123" s="19" t="s">
        <v>149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34</v>
      </c>
      <c r="BK123" s="192">
        <f>ROUND(I123*H123,2)</f>
        <v>0</v>
      </c>
      <c r="BL123" s="19" t="s">
        <v>156</v>
      </c>
      <c r="BM123" s="191" t="s">
        <v>673</v>
      </c>
    </row>
    <row r="124" spans="1:65" s="2" customFormat="1" ht="11.25">
      <c r="A124" s="36"/>
      <c r="B124" s="37"/>
      <c r="C124" s="38"/>
      <c r="D124" s="193" t="s">
        <v>158</v>
      </c>
      <c r="E124" s="38"/>
      <c r="F124" s="194" t="s">
        <v>631</v>
      </c>
      <c r="G124" s="38"/>
      <c r="H124" s="38"/>
      <c r="I124" s="195"/>
      <c r="J124" s="38"/>
      <c r="K124" s="38"/>
      <c r="L124" s="41"/>
      <c r="M124" s="252"/>
      <c r="N124" s="253"/>
      <c r="O124" s="254"/>
      <c r="P124" s="254"/>
      <c r="Q124" s="254"/>
      <c r="R124" s="254"/>
      <c r="S124" s="254"/>
      <c r="T124" s="255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158</v>
      </c>
      <c r="AU124" s="19" t="s">
        <v>81</v>
      </c>
    </row>
    <row r="125" spans="1:65" s="2" customFormat="1" ht="6.95" customHeight="1">
      <c r="A125" s="36"/>
      <c r="B125" s="49"/>
      <c r="C125" s="50"/>
      <c r="D125" s="50"/>
      <c r="E125" s="50"/>
      <c r="F125" s="50"/>
      <c r="G125" s="50"/>
      <c r="H125" s="50"/>
      <c r="I125" s="50"/>
      <c r="J125" s="50"/>
      <c r="K125" s="50"/>
      <c r="L125" s="41"/>
      <c r="M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</sheetData>
  <sheetProtection algorithmName="SHA-512" hashValue="6XIYFs7OJ8UGsYT2sRH18H570DGq4KggdZ0Mn4k1OgpmrjRbo/Dszbn2HEZvsPRIrdV/7K7tBq5WOog0xG6pqg==" saltValue="xtkagYyCMUdo85gw8XUkQG7SjmPscWjGp0R0uWGzkTlFINWvniMjxioyHp+2uUxFESoOcw6qNFx5Wv+lxB1ifQ==" spinCount="100000" sheet="1" objects="1" scenarios="1" formatColumns="0" formatRows="0" autoFilter="0"/>
  <autoFilter ref="C90:K124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/>
    <hyperlink ref="F98" r:id="rId2"/>
    <hyperlink ref="F100" r:id="rId3"/>
    <hyperlink ref="F102" r:id="rId4"/>
    <hyperlink ref="F104" r:id="rId5"/>
    <hyperlink ref="F107" r:id="rId6"/>
    <hyperlink ref="F109" r:id="rId7"/>
    <hyperlink ref="F111" r:id="rId8"/>
    <hyperlink ref="F114" r:id="rId9"/>
    <hyperlink ref="F116" r:id="rId10"/>
    <hyperlink ref="F119" r:id="rId11"/>
    <hyperlink ref="F122" r:id="rId12"/>
    <hyperlink ref="F124" r:id="rId1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95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1" customFormat="1" ht="12" customHeight="1">
      <c r="B8" s="22"/>
      <c r="D8" s="114" t="s">
        <v>118</v>
      </c>
      <c r="L8" s="22"/>
    </row>
    <row r="9" spans="1:46" s="2" customFormat="1" ht="16.5" customHeight="1">
      <c r="A9" s="36"/>
      <c r="B9" s="41"/>
      <c r="C9" s="36"/>
      <c r="D9" s="36"/>
      <c r="E9" s="381" t="s">
        <v>674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120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4" t="s">
        <v>675</v>
      </c>
      <c r="F11" s="383"/>
      <c r="G11" s="383"/>
      <c r="H11" s="383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8. 9. 2022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27</v>
      </c>
      <c r="F17" s="36"/>
      <c r="G17" s="36"/>
      <c r="H17" s="36"/>
      <c r="I17" s="114" t="s">
        <v>28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5" t="str">
        <f>'Rekapitulace stavby'!E14</f>
        <v>Vyplň údaj</v>
      </c>
      <c r="F20" s="386"/>
      <c r="G20" s="386"/>
      <c r="H20" s="386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32</v>
      </c>
      <c r="F23" s="36"/>
      <c r="G23" s="36"/>
      <c r="H23" s="36"/>
      <c r="I23" s="114" t="s">
        <v>28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35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36</v>
      </c>
      <c r="F26" s="36"/>
      <c r="G26" s="36"/>
      <c r="H26" s="36"/>
      <c r="I26" s="114" t="s">
        <v>28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37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87" t="s">
        <v>19</v>
      </c>
      <c r="F29" s="387"/>
      <c r="G29" s="387"/>
      <c r="H29" s="387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39</v>
      </c>
      <c r="E32" s="36"/>
      <c r="F32" s="36"/>
      <c r="G32" s="36"/>
      <c r="H32" s="36"/>
      <c r="I32" s="36"/>
      <c r="J32" s="122">
        <f>ROUND(J91, 0)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41</v>
      </c>
      <c r="G34" s="36"/>
      <c r="H34" s="36"/>
      <c r="I34" s="123" t="s">
        <v>40</v>
      </c>
      <c r="J34" s="123" t="s">
        <v>42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43</v>
      </c>
      <c r="E35" s="114" t="s">
        <v>44</v>
      </c>
      <c r="F35" s="125">
        <f>ROUND((SUM(BE91:BE345)),  0)</f>
        <v>0</v>
      </c>
      <c r="G35" s="36"/>
      <c r="H35" s="36"/>
      <c r="I35" s="126">
        <v>0.21</v>
      </c>
      <c r="J35" s="125">
        <f>ROUND(((SUM(BE91:BE345))*I35),  0)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45</v>
      </c>
      <c r="F36" s="125">
        <f>ROUND((SUM(BF91:BF345)),  0)</f>
        <v>0</v>
      </c>
      <c r="G36" s="36"/>
      <c r="H36" s="36"/>
      <c r="I36" s="126">
        <v>0.15</v>
      </c>
      <c r="J36" s="125">
        <f>ROUND(((SUM(BF91:BF345))*I36),  0)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46</v>
      </c>
      <c r="F37" s="125">
        <f>ROUND((SUM(BG91:BG345)),  0)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47</v>
      </c>
      <c r="F38" s="125">
        <f>ROUND((SUM(BH91:BH345)),  0)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48</v>
      </c>
      <c r="F39" s="125">
        <f>ROUND((SUM(BI91:BI345)),  0)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49</v>
      </c>
      <c r="E41" s="129"/>
      <c r="F41" s="129"/>
      <c r="G41" s="130" t="s">
        <v>50</v>
      </c>
      <c r="H41" s="131" t="s">
        <v>51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122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8" t="str">
        <f>E7</f>
        <v>Výstavba chodníků - ul.Hlavní a Korycanská, Veliká Ves</v>
      </c>
      <c r="F50" s="389"/>
      <c r="G50" s="389"/>
      <c r="H50" s="389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8" t="s">
        <v>674</v>
      </c>
      <c r="F52" s="390"/>
      <c r="G52" s="390"/>
      <c r="H52" s="390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120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2" t="str">
        <f>E11</f>
        <v>SO02a - Chodník - ul.Korycanská - hlavní část</v>
      </c>
      <c r="F54" s="390"/>
      <c r="G54" s="390"/>
      <c r="H54" s="390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8. 9. 2022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Obec Veliká Ves</v>
      </c>
      <c r="G58" s="38"/>
      <c r="H58" s="38"/>
      <c r="I58" s="31" t="s">
        <v>31</v>
      </c>
      <c r="J58" s="34" t="str">
        <f>E23</f>
        <v>LINEA FERRA s.r.o., Vít Kovářík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35</v>
      </c>
      <c r="J59" s="34" t="str">
        <f>E26</f>
        <v>Martin Lang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123</v>
      </c>
      <c r="D61" s="139"/>
      <c r="E61" s="139"/>
      <c r="F61" s="139"/>
      <c r="G61" s="139"/>
      <c r="H61" s="139"/>
      <c r="I61" s="139"/>
      <c r="J61" s="140" t="s">
        <v>124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71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125</v>
      </c>
    </row>
    <row r="64" spans="1:47" s="9" customFormat="1" ht="24.95" customHeight="1">
      <c r="B64" s="142"/>
      <c r="C64" s="143"/>
      <c r="D64" s="144" t="s">
        <v>126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127</v>
      </c>
      <c r="E65" s="150"/>
      <c r="F65" s="150"/>
      <c r="G65" s="150"/>
      <c r="H65" s="150"/>
      <c r="I65" s="150"/>
      <c r="J65" s="151">
        <f>J93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129</v>
      </c>
      <c r="E66" s="150"/>
      <c r="F66" s="150"/>
      <c r="G66" s="150"/>
      <c r="H66" s="150"/>
      <c r="I66" s="150"/>
      <c r="J66" s="151">
        <f>J231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131</v>
      </c>
      <c r="E67" s="150"/>
      <c r="F67" s="150"/>
      <c r="G67" s="150"/>
      <c r="H67" s="150"/>
      <c r="I67" s="150"/>
      <c r="J67" s="151">
        <f>J276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132</v>
      </c>
      <c r="E68" s="150"/>
      <c r="F68" s="150"/>
      <c r="G68" s="150"/>
      <c r="H68" s="150"/>
      <c r="I68" s="150"/>
      <c r="J68" s="151">
        <f>J329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133</v>
      </c>
      <c r="E69" s="150"/>
      <c r="F69" s="150"/>
      <c r="G69" s="150"/>
      <c r="H69" s="150"/>
      <c r="I69" s="150"/>
      <c r="J69" s="151">
        <f>J341</f>
        <v>0</v>
      </c>
      <c r="K69" s="99"/>
      <c r="L69" s="152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134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88" t="str">
        <f>E7</f>
        <v>Výstavba chodníků - ul.Hlavní a Korycanská, Veliká Ves</v>
      </c>
      <c r="F79" s="389"/>
      <c r="G79" s="389"/>
      <c r="H79" s="389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118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388" t="s">
        <v>674</v>
      </c>
      <c r="F81" s="390"/>
      <c r="G81" s="390"/>
      <c r="H81" s="390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120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42" t="str">
        <f>E11</f>
        <v>SO02a - Chodník - ul.Korycanská - hlavní část</v>
      </c>
      <c r="F83" s="390"/>
      <c r="G83" s="390"/>
      <c r="H83" s="390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 xml:space="preserve"> </v>
      </c>
      <c r="G85" s="38"/>
      <c r="H85" s="38"/>
      <c r="I85" s="31" t="s">
        <v>23</v>
      </c>
      <c r="J85" s="61" t="str">
        <f>IF(J14="","",J14)</f>
        <v>8. 9. 2022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25.7" customHeight="1">
      <c r="A87" s="36"/>
      <c r="B87" s="37"/>
      <c r="C87" s="31" t="s">
        <v>25</v>
      </c>
      <c r="D87" s="38"/>
      <c r="E87" s="38"/>
      <c r="F87" s="29" t="str">
        <f>E17</f>
        <v>Obec Veliká Ves</v>
      </c>
      <c r="G87" s="38"/>
      <c r="H87" s="38"/>
      <c r="I87" s="31" t="s">
        <v>31</v>
      </c>
      <c r="J87" s="34" t="str">
        <f>E23</f>
        <v>LINEA FERRA s.r.o., Vít Kovářík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35</v>
      </c>
      <c r="J88" s="34" t="str">
        <f>E26</f>
        <v>Martin Lang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135</v>
      </c>
      <c r="D90" s="156" t="s">
        <v>58</v>
      </c>
      <c r="E90" s="156" t="s">
        <v>54</v>
      </c>
      <c r="F90" s="156" t="s">
        <v>55</v>
      </c>
      <c r="G90" s="156" t="s">
        <v>136</v>
      </c>
      <c r="H90" s="156" t="s">
        <v>137</v>
      </c>
      <c r="I90" s="156" t="s">
        <v>138</v>
      </c>
      <c r="J90" s="156" t="s">
        <v>124</v>
      </c>
      <c r="K90" s="157" t="s">
        <v>139</v>
      </c>
      <c r="L90" s="158"/>
      <c r="M90" s="70" t="s">
        <v>19</v>
      </c>
      <c r="N90" s="71" t="s">
        <v>43</v>
      </c>
      <c r="O90" s="71" t="s">
        <v>140</v>
      </c>
      <c r="P90" s="71" t="s">
        <v>141</v>
      </c>
      <c r="Q90" s="71" t="s">
        <v>142</v>
      </c>
      <c r="R90" s="71" t="s">
        <v>143</v>
      </c>
      <c r="S90" s="71" t="s">
        <v>144</v>
      </c>
      <c r="T90" s="72" t="s">
        <v>145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146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</f>
        <v>0</v>
      </c>
      <c r="Q91" s="74"/>
      <c r="R91" s="161">
        <f>R92</f>
        <v>1231.2542525200001</v>
      </c>
      <c r="S91" s="74"/>
      <c r="T91" s="162">
        <f>T92</f>
        <v>107.32224999999998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72</v>
      </c>
      <c r="AU91" s="19" t="s">
        <v>125</v>
      </c>
      <c r="BK91" s="163">
        <f>BK92</f>
        <v>0</v>
      </c>
    </row>
    <row r="92" spans="1:65" s="12" customFormat="1" ht="25.9" customHeight="1">
      <c r="B92" s="164"/>
      <c r="C92" s="165"/>
      <c r="D92" s="166" t="s">
        <v>72</v>
      </c>
      <c r="E92" s="167" t="s">
        <v>147</v>
      </c>
      <c r="F92" s="167" t="s">
        <v>148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P93+P231+P276+P329+P341</f>
        <v>0</v>
      </c>
      <c r="Q92" s="172"/>
      <c r="R92" s="173">
        <f>R93+R231+R276+R329+R341</f>
        <v>1231.2542525200001</v>
      </c>
      <c r="S92" s="172"/>
      <c r="T92" s="174">
        <f>T93+T231+T276+T329+T341</f>
        <v>107.32224999999998</v>
      </c>
      <c r="AR92" s="175" t="s">
        <v>34</v>
      </c>
      <c r="AT92" s="176" t="s">
        <v>72</v>
      </c>
      <c r="AU92" s="176" t="s">
        <v>73</v>
      </c>
      <c r="AY92" s="175" t="s">
        <v>149</v>
      </c>
      <c r="BK92" s="177">
        <f>BK93+BK231+BK276+BK329+BK341</f>
        <v>0</v>
      </c>
    </row>
    <row r="93" spans="1:65" s="12" customFormat="1" ht="22.9" customHeight="1">
      <c r="B93" s="164"/>
      <c r="C93" s="165"/>
      <c r="D93" s="166" t="s">
        <v>72</v>
      </c>
      <c r="E93" s="178" t="s">
        <v>34</v>
      </c>
      <c r="F93" s="178" t="s">
        <v>150</v>
      </c>
      <c r="G93" s="165"/>
      <c r="H93" s="165"/>
      <c r="I93" s="168"/>
      <c r="J93" s="179">
        <f>BK93</f>
        <v>0</v>
      </c>
      <c r="K93" s="165"/>
      <c r="L93" s="170"/>
      <c r="M93" s="171"/>
      <c r="N93" s="172"/>
      <c r="O93" s="172"/>
      <c r="P93" s="173">
        <f>SUM(P94:P230)</f>
        <v>0</v>
      </c>
      <c r="Q93" s="172"/>
      <c r="R93" s="173">
        <f>SUM(R94:R230)</f>
        <v>230.023</v>
      </c>
      <c r="S93" s="172"/>
      <c r="T93" s="174">
        <f>SUM(T94:T230)</f>
        <v>107.07624999999999</v>
      </c>
      <c r="AR93" s="175" t="s">
        <v>34</v>
      </c>
      <c r="AT93" s="176" t="s">
        <v>72</v>
      </c>
      <c r="AU93" s="176" t="s">
        <v>34</v>
      </c>
      <c r="AY93" s="175" t="s">
        <v>149</v>
      </c>
      <c r="BK93" s="177">
        <f>SUM(BK94:BK230)</f>
        <v>0</v>
      </c>
    </row>
    <row r="94" spans="1:65" s="2" customFormat="1" ht="37.9" customHeight="1">
      <c r="A94" s="36"/>
      <c r="B94" s="37"/>
      <c r="C94" s="180" t="s">
        <v>34</v>
      </c>
      <c r="D94" s="180" t="s">
        <v>151</v>
      </c>
      <c r="E94" s="181" t="s">
        <v>676</v>
      </c>
      <c r="F94" s="182" t="s">
        <v>677</v>
      </c>
      <c r="G94" s="183" t="s">
        <v>488</v>
      </c>
      <c r="H94" s="184">
        <v>2</v>
      </c>
      <c r="I94" s="185"/>
      <c r="J94" s="186">
        <f>ROUND(I94*H94,2)</f>
        <v>0</v>
      </c>
      <c r="K94" s="182" t="s">
        <v>155</v>
      </c>
      <c r="L94" s="41"/>
      <c r="M94" s="187" t="s">
        <v>19</v>
      </c>
      <c r="N94" s="188" t="s">
        <v>44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156</v>
      </c>
      <c r="AT94" s="191" t="s">
        <v>151</v>
      </c>
      <c r="AU94" s="191" t="s">
        <v>81</v>
      </c>
      <c r="AY94" s="19" t="s">
        <v>149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34</v>
      </c>
      <c r="BK94" s="192">
        <f>ROUND(I94*H94,2)</f>
        <v>0</v>
      </c>
      <c r="BL94" s="19" t="s">
        <v>156</v>
      </c>
      <c r="BM94" s="191" t="s">
        <v>678</v>
      </c>
    </row>
    <row r="95" spans="1:65" s="2" customFormat="1" ht="11.25">
      <c r="A95" s="36"/>
      <c r="B95" s="37"/>
      <c r="C95" s="38"/>
      <c r="D95" s="193" t="s">
        <v>158</v>
      </c>
      <c r="E95" s="38"/>
      <c r="F95" s="194" t="s">
        <v>679</v>
      </c>
      <c r="G95" s="38"/>
      <c r="H95" s="38"/>
      <c r="I95" s="195"/>
      <c r="J95" s="38"/>
      <c r="K95" s="38"/>
      <c r="L95" s="41"/>
      <c r="M95" s="196"/>
      <c r="N95" s="197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158</v>
      </c>
      <c r="AU95" s="19" t="s">
        <v>81</v>
      </c>
    </row>
    <row r="96" spans="1:65" s="2" customFormat="1" ht="33" customHeight="1">
      <c r="A96" s="36"/>
      <c r="B96" s="37"/>
      <c r="C96" s="180" t="s">
        <v>81</v>
      </c>
      <c r="D96" s="180" t="s">
        <v>151</v>
      </c>
      <c r="E96" s="181" t="s">
        <v>680</v>
      </c>
      <c r="F96" s="182" t="s">
        <v>681</v>
      </c>
      <c r="G96" s="183" t="s">
        <v>488</v>
      </c>
      <c r="H96" s="184">
        <v>2</v>
      </c>
      <c r="I96" s="185"/>
      <c r="J96" s="186">
        <f>ROUND(I96*H96,2)</f>
        <v>0</v>
      </c>
      <c r="K96" s="182" t="s">
        <v>155</v>
      </c>
      <c r="L96" s="41"/>
      <c r="M96" s="187" t="s">
        <v>19</v>
      </c>
      <c r="N96" s="188" t="s">
        <v>44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156</v>
      </c>
      <c r="AT96" s="191" t="s">
        <v>151</v>
      </c>
      <c r="AU96" s="191" t="s">
        <v>81</v>
      </c>
      <c r="AY96" s="19" t="s">
        <v>149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34</v>
      </c>
      <c r="BK96" s="192">
        <f>ROUND(I96*H96,2)</f>
        <v>0</v>
      </c>
      <c r="BL96" s="19" t="s">
        <v>156</v>
      </c>
      <c r="BM96" s="191" t="s">
        <v>682</v>
      </c>
    </row>
    <row r="97" spans="1:65" s="2" customFormat="1" ht="11.25">
      <c r="A97" s="36"/>
      <c r="B97" s="37"/>
      <c r="C97" s="38"/>
      <c r="D97" s="193" t="s">
        <v>158</v>
      </c>
      <c r="E97" s="38"/>
      <c r="F97" s="194" t="s">
        <v>683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158</v>
      </c>
      <c r="AU97" s="19" t="s">
        <v>81</v>
      </c>
    </row>
    <row r="98" spans="1:65" s="2" customFormat="1" ht="66.75" customHeight="1">
      <c r="A98" s="36"/>
      <c r="B98" s="37"/>
      <c r="C98" s="180" t="s">
        <v>169</v>
      </c>
      <c r="D98" s="180" t="s">
        <v>151</v>
      </c>
      <c r="E98" s="181" t="s">
        <v>164</v>
      </c>
      <c r="F98" s="182" t="s">
        <v>165</v>
      </c>
      <c r="G98" s="183" t="s">
        <v>154</v>
      </c>
      <c r="H98" s="184">
        <v>36.25</v>
      </c>
      <c r="I98" s="185"/>
      <c r="J98" s="186">
        <f>ROUND(I98*H98,2)</f>
        <v>0</v>
      </c>
      <c r="K98" s="182" t="s">
        <v>155</v>
      </c>
      <c r="L98" s="41"/>
      <c r="M98" s="187" t="s">
        <v>19</v>
      </c>
      <c r="N98" s="188" t="s">
        <v>44</v>
      </c>
      <c r="O98" s="66"/>
      <c r="P98" s="189">
        <f>O98*H98</f>
        <v>0</v>
      </c>
      <c r="Q98" s="189">
        <v>0</v>
      </c>
      <c r="R98" s="189">
        <f>Q98*H98</f>
        <v>0</v>
      </c>
      <c r="S98" s="189">
        <v>0.29499999999999998</v>
      </c>
      <c r="T98" s="190">
        <f>S98*H98</f>
        <v>10.69375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156</v>
      </c>
      <c r="AT98" s="191" t="s">
        <v>151</v>
      </c>
      <c r="AU98" s="191" t="s">
        <v>81</v>
      </c>
      <c r="AY98" s="19" t="s">
        <v>149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19" t="s">
        <v>34</v>
      </c>
      <c r="BK98" s="192">
        <f>ROUND(I98*H98,2)</f>
        <v>0</v>
      </c>
      <c r="BL98" s="19" t="s">
        <v>156</v>
      </c>
      <c r="BM98" s="191" t="s">
        <v>684</v>
      </c>
    </row>
    <row r="99" spans="1:65" s="2" customFormat="1" ht="11.25">
      <c r="A99" s="36"/>
      <c r="B99" s="37"/>
      <c r="C99" s="38"/>
      <c r="D99" s="193" t="s">
        <v>158</v>
      </c>
      <c r="E99" s="38"/>
      <c r="F99" s="194" t="s">
        <v>167</v>
      </c>
      <c r="G99" s="38"/>
      <c r="H99" s="38"/>
      <c r="I99" s="195"/>
      <c r="J99" s="38"/>
      <c r="K99" s="38"/>
      <c r="L99" s="41"/>
      <c r="M99" s="196"/>
      <c r="N99" s="197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158</v>
      </c>
      <c r="AU99" s="19" t="s">
        <v>81</v>
      </c>
    </row>
    <row r="100" spans="1:65" s="13" customFormat="1" ht="11.25">
      <c r="B100" s="198"/>
      <c r="C100" s="199"/>
      <c r="D100" s="200" t="s">
        <v>160</v>
      </c>
      <c r="E100" s="201" t="s">
        <v>19</v>
      </c>
      <c r="F100" s="202" t="s">
        <v>161</v>
      </c>
      <c r="G100" s="199"/>
      <c r="H100" s="201" t="s">
        <v>19</v>
      </c>
      <c r="I100" s="203"/>
      <c r="J100" s="199"/>
      <c r="K100" s="199"/>
      <c r="L100" s="204"/>
      <c r="M100" s="205"/>
      <c r="N100" s="206"/>
      <c r="O100" s="206"/>
      <c r="P100" s="206"/>
      <c r="Q100" s="206"/>
      <c r="R100" s="206"/>
      <c r="S100" s="206"/>
      <c r="T100" s="207"/>
      <c r="AT100" s="208" t="s">
        <v>160</v>
      </c>
      <c r="AU100" s="208" t="s">
        <v>81</v>
      </c>
      <c r="AV100" s="13" t="s">
        <v>34</v>
      </c>
      <c r="AW100" s="13" t="s">
        <v>33</v>
      </c>
      <c r="AX100" s="13" t="s">
        <v>73</v>
      </c>
      <c r="AY100" s="208" t="s">
        <v>149</v>
      </c>
    </row>
    <row r="101" spans="1:65" s="14" customFormat="1" ht="11.25">
      <c r="B101" s="209"/>
      <c r="C101" s="210"/>
      <c r="D101" s="200" t="s">
        <v>160</v>
      </c>
      <c r="E101" s="211" t="s">
        <v>19</v>
      </c>
      <c r="F101" s="212" t="s">
        <v>685</v>
      </c>
      <c r="G101" s="210"/>
      <c r="H101" s="213">
        <v>36.25</v>
      </c>
      <c r="I101" s="214"/>
      <c r="J101" s="210"/>
      <c r="K101" s="210"/>
      <c r="L101" s="215"/>
      <c r="M101" s="216"/>
      <c r="N101" s="217"/>
      <c r="O101" s="217"/>
      <c r="P101" s="217"/>
      <c r="Q101" s="217"/>
      <c r="R101" s="217"/>
      <c r="S101" s="217"/>
      <c r="T101" s="218"/>
      <c r="AT101" s="219" t="s">
        <v>160</v>
      </c>
      <c r="AU101" s="219" t="s">
        <v>81</v>
      </c>
      <c r="AV101" s="14" t="s">
        <v>81</v>
      </c>
      <c r="AW101" s="14" t="s">
        <v>33</v>
      </c>
      <c r="AX101" s="14" t="s">
        <v>73</v>
      </c>
      <c r="AY101" s="219" t="s">
        <v>149</v>
      </c>
    </row>
    <row r="102" spans="1:65" s="15" customFormat="1" ht="11.25">
      <c r="B102" s="220"/>
      <c r="C102" s="221"/>
      <c r="D102" s="200" t="s">
        <v>160</v>
      </c>
      <c r="E102" s="222" t="s">
        <v>19</v>
      </c>
      <c r="F102" s="223" t="s">
        <v>163</v>
      </c>
      <c r="G102" s="221"/>
      <c r="H102" s="224">
        <v>36.25</v>
      </c>
      <c r="I102" s="225"/>
      <c r="J102" s="221"/>
      <c r="K102" s="221"/>
      <c r="L102" s="226"/>
      <c r="M102" s="227"/>
      <c r="N102" s="228"/>
      <c r="O102" s="228"/>
      <c r="P102" s="228"/>
      <c r="Q102" s="228"/>
      <c r="R102" s="228"/>
      <c r="S102" s="228"/>
      <c r="T102" s="229"/>
      <c r="AT102" s="230" t="s">
        <v>160</v>
      </c>
      <c r="AU102" s="230" t="s">
        <v>81</v>
      </c>
      <c r="AV102" s="15" t="s">
        <v>156</v>
      </c>
      <c r="AW102" s="15" t="s">
        <v>33</v>
      </c>
      <c r="AX102" s="15" t="s">
        <v>34</v>
      </c>
      <c r="AY102" s="230" t="s">
        <v>149</v>
      </c>
    </row>
    <row r="103" spans="1:65" s="2" customFormat="1" ht="66.75" customHeight="1">
      <c r="A103" s="36"/>
      <c r="B103" s="37"/>
      <c r="C103" s="180" t="s">
        <v>156</v>
      </c>
      <c r="D103" s="180" t="s">
        <v>151</v>
      </c>
      <c r="E103" s="181" t="s">
        <v>170</v>
      </c>
      <c r="F103" s="182" t="s">
        <v>171</v>
      </c>
      <c r="G103" s="183" t="s">
        <v>154</v>
      </c>
      <c r="H103" s="184">
        <v>62.95</v>
      </c>
      <c r="I103" s="185"/>
      <c r="J103" s="186">
        <f>ROUND(I103*H103,2)</f>
        <v>0</v>
      </c>
      <c r="K103" s="182" t="s">
        <v>155</v>
      </c>
      <c r="L103" s="41"/>
      <c r="M103" s="187" t="s">
        <v>19</v>
      </c>
      <c r="N103" s="188" t="s">
        <v>44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0.28999999999999998</v>
      </c>
      <c r="T103" s="190">
        <f>S103*H103</f>
        <v>18.255499999999998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156</v>
      </c>
      <c r="AT103" s="191" t="s">
        <v>151</v>
      </c>
      <c r="AU103" s="191" t="s">
        <v>81</v>
      </c>
      <c r="AY103" s="19" t="s">
        <v>149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34</v>
      </c>
      <c r="BK103" s="192">
        <f>ROUND(I103*H103,2)</f>
        <v>0</v>
      </c>
      <c r="BL103" s="19" t="s">
        <v>156</v>
      </c>
      <c r="BM103" s="191" t="s">
        <v>686</v>
      </c>
    </row>
    <row r="104" spans="1:65" s="2" customFormat="1" ht="11.25">
      <c r="A104" s="36"/>
      <c r="B104" s="37"/>
      <c r="C104" s="38"/>
      <c r="D104" s="193" t="s">
        <v>158</v>
      </c>
      <c r="E104" s="38"/>
      <c r="F104" s="194" t="s">
        <v>173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158</v>
      </c>
      <c r="AU104" s="19" t="s">
        <v>81</v>
      </c>
    </row>
    <row r="105" spans="1:65" s="13" customFormat="1" ht="11.25">
      <c r="B105" s="198"/>
      <c r="C105" s="199"/>
      <c r="D105" s="200" t="s">
        <v>160</v>
      </c>
      <c r="E105" s="201" t="s">
        <v>19</v>
      </c>
      <c r="F105" s="202" t="s">
        <v>687</v>
      </c>
      <c r="G105" s="199"/>
      <c r="H105" s="201" t="s">
        <v>19</v>
      </c>
      <c r="I105" s="203"/>
      <c r="J105" s="199"/>
      <c r="K105" s="199"/>
      <c r="L105" s="204"/>
      <c r="M105" s="205"/>
      <c r="N105" s="206"/>
      <c r="O105" s="206"/>
      <c r="P105" s="206"/>
      <c r="Q105" s="206"/>
      <c r="R105" s="206"/>
      <c r="S105" s="206"/>
      <c r="T105" s="207"/>
      <c r="AT105" s="208" t="s">
        <v>160</v>
      </c>
      <c r="AU105" s="208" t="s">
        <v>81</v>
      </c>
      <c r="AV105" s="13" t="s">
        <v>34</v>
      </c>
      <c r="AW105" s="13" t="s">
        <v>33</v>
      </c>
      <c r="AX105" s="13" t="s">
        <v>73</v>
      </c>
      <c r="AY105" s="208" t="s">
        <v>149</v>
      </c>
    </row>
    <row r="106" spans="1:65" s="14" customFormat="1" ht="11.25">
      <c r="B106" s="209"/>
      <c r="C106" s="210"/>
      <c r="D106" s="200" t="s">
        <v>160</v>
      </c>
      <c r="E106" s="211" t="s">
        <v>19</v>
      </c>
      <c r="F106" s="212" t="s">
        <v>688</v>
      </c>
      <c r="G106" s="210"/>
      <c r="H106" s="213">
        <v>62.95</v>
      </c>
      <c r="I106" s="214"/>
      <c r="J106" s="210"/>
      <c r="K106" s="210"/>
      <c r="L106" s="215"/>
      <c r="M106" s="216"/>
      <c r="N106" s="217"/>
      <c r="O106" s="217"/>
      <c r="P106" s="217"/>
      <c r="Q106" s="217"/>
      <c r="R106" s="217"/>
      <c r="S106" s="217"/>
      <c r="T106" s="218"/>
      <c r="AT106" s="219" t="s">
        <v>160</v>
      </c>
      <c r="AU106" s="219" t="s">
        <v>81</v>
      </c>
      <c r="AV106" s="14" t="s">
        <v>81</v>
      </c>
      <c r="AW106" s="14" t="s">
        <v>33</v>
      </c>
      <c r="AX106" s="14" t="s">
        <v>73</v>
      </c>
      <c r="AY106" s="219" t="s">
        <v>149</v>
      </c>
    </row>
    <row r="107" spans="1:65" s="15" customFormat="1" ht="11.25">
      <c r="B107" s="220"/>
      <c r="C107" s="221"/>
      <c r="D107" s="200" t="s">
        <v>160</v>
      </c>
      <c r="E107" s="222" t="s">
        <v>19</v>
      </c>
      <c r="F107" s="223" t="s">
        <v>163</v>
      </c>
      <c r="G107" s="221"/>
      <c r="H107" s="224">
        <v>62.95</v>
      </c>
      <c r="I107" s="225"/>
      <c r="J107" s="221"/>
      <c r="K107" s="221"/>
      <c r="L107" s="226"/>
      <c r="M107" s="227"/>
      <c r="N107" s="228"/>
      <c r="O107" s="228"/>
      <c r="P107" s="228"/>
      <c r="Q107" s="228"/>
      <c r="R107" s="228"/>
      <c r="S107" s="228"/>
      <c r="T107" s="229"/>
      <c r="AT107" s="230" t="s">
        <v>160</v>
      </c>
      <c r="AU107" s="230" t="s">
        <v>81</v>
      </c>
      <c r="AV107" s="15" t="s">
        <v>156</v>
      </c>
      <c r="AW107" s="15" t="s">
        <v>33</v>
      </c>
      <c r="AX107" s="15" t="s">
        <v>34</v>
      </c>
      <c r="AY107" s="230" t="s">
        <v>149</v>
      </c>
    </row>
    <row r="108" spans="1:65" s="2" customFormat="1" ht="66.75" customHeight="1">
      <c r="A108" s="36"/>
      <c r="B108" s="37"/>
      <c r="C108" s="180" t="s">
        <v>181</v>
      </c>
      <c r="D108" s="180" t="s">
        <v>151</v>
      </c>
      <c r="E108" s="181" t="s">
        <v>689</v>
      </c>
      <c r="F108" s="182" t="s">
        <v>690</v>
      </c>
      <c r="G108" s="183" t="s">
        <v>154</v>
      </c>
      <c r="H108" s="184">
        <v>105.7</v>
      </c>
      <c r="I108" s="185"/>
      <c r="J108" s="186">
        <f>ROUND(I108*H108,2)</f>
        <v>0</v>
      </c>
      <c r="K108" s="182" t="s">
        <v>155</v>
      </c>
      <c r="L108" s="41"/>
      <c r="M108" s="187" t="s">
        <v>19</v>
      </c>
      <c r="N108" s="188" t="s">
        <v>44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0.57999999999999996</v>
      </c>
      <c r="T108" s="190">
        <f>S108*H108</f>
        <v>61.305999999999997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156</v>
      </c>
      <c r="AT108" s="191" t="s">
        <v>151</v>
      </c>
      <c r="AU108" s="191" t="s">
        <v>81</v>
      </c>
      <c r="AY108" s="19" t="s">
        <v>149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34</v>
      </c>
      <c r="BK108" s="192">
        <f>ROUND(I108*H108,2)</f>
        <v>0</v>
      </c>
      <c r="BL108" s="19" t="s">
        <v>156</v>
      </c>
      <c r="BM108" s="191" t="s">
        <v>691</v>
      </c>
    </row>
    <row r="109" spans="1:65" s="2" customFormat="1" ht="11.25">
      <c r="A109" s="36"/>
      <c r="B109" s="37"/>
      <c r="C109" s="38"/>
      <c r="D109" s="193" t="s">
        <v>158</v>
      </c>
      <c r="E109" s="38"/>
      <c r="F109" s="194" t="s">
        <v>692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158</v>
      </c>
      <c r="AU109" s="19" t="s">
        <v>81</v>
      </c>
    </row>
    <row r="110" spans="1:65" s="13" customFormat="1" ht="11.25">
      <c r="B110" s="198"/>
      <c r="C110" s="199"/>
      <c r="D110" s="200" t="s">
        <v>160</v>
      </c>
      <c r="E110" s="201" t="s">
        <v>19</v>
      </c>
      <c r="F110" s="202" t="s">
        <v>693</v>
      </c>
      <c r="G110" s="199"/>
      <c r="H110" s="201" t="s">
        <v>19</v>
      </c>
      <c r="I110" s="203"/>
      <c r="J110" s="199"/>
      <c r="K110" s="199"/>
      <c r="L110" s="204"/>
      <c r="M110" s="205"/>
      <c r="N110" s="206"/>
      <c r="O110" s="206"/>
      <c r="P110" s="206"/>
      <c r="Q110" s="206"/>
      <c r="R110" s="206"/>
      <c r="S110" s="206"/>
      <c r="T110" s="207"/>
      <c r="AT110" s="208" t="s">
        <v>160</v>
      </c>
      <c r="AU110" s="208" t="s">
        <v>81</v>
      </c>
      <c r="AV110" s="13" t="s">
        <v>34</v>
      </c>
      <c r="AW110" s="13" t="s">
        <v>33</v>
      </c>
      <c r="AX110" s="13" t="s">
        <v>73</v>
      </c>
      <c r="AY110" s="208" t="s">
        <v>149</v>
      </c>
    </row>
    <row r="111" spans="1:65" s="14" customFormat="1" ht="11.25">
      <c r="B111" s="209"/>
      <c r="C111" s="210"/>
      <c r="D111" s="200" t="s">
        <v>160</v>
      </c>
      <c r="E111" s="211" t="s">
        <v>19</v>
      </c>
      <c r="F111" s="212" t="s">
        <v>694</v>
      </c>
      <c r="G111" s="210"/>
      <c r="H111" s="213">
        <v>105.7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160</v>
      </c>
      <c r="AU111" s="219" t="s">
        <v>81</v>
      </c>
      <c r="AV111" s="14" t="s">
        <v>81</v>
      </c>
      <c r="AW111" s="14" t="s">
        <v>33</v>
      </c>
      <c r="AX111" s="14" t="s">
        <v>73</v>
      </c>
      <c r="AY111" s="219" t="s">
        <v>149</v>
      </c>
    </row>
    <row r="112" spans="1:65" s="15" customFormat="1" ht="11.25">
      <c r="B112" s="220"/>
      <c r="C112" s="221"/>
      <c r="D112" s="200" t="s">
        <v>160</v>
      </c>
      <c r="E112" s="222" t="s">
        <v>19</v>
      </c>
      <c r="F112" s="223" t="s">
        <v>163</v>
      </c>
      <c r="G112" s="221"/>
      <c r="H112" s="224">
        <v>105.7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AT112" s="230" t="s">
        <v>160</v>
      </c>
      <c r="AU112" s="230" t="s">
        <v>81</v>
      </c>
      <c r="AV112" s="15" t="s">
        <v>156</v>
      </c>
      <c r="AW112" s="15" t="s">
        <v>33</v>
      </c>
      <c r="AX112" s="15" t="s">
        <v>34</v>
      </c>
      <c r="AY112" s="230" t="s">
        <v>149</v>
      </c>
    </row>
    <row r="113" spans="1:65" s="2" customFormat="1" ht="66.75" customHeight="1">
      <c r="A113" s="36"/>
      <c r="B113" s="37"/>
      <c r="C113" s="180" t="s">
        <v>193</v>
      </c>
      <c r="D113" s="180" t="s">
        <v>151</v>
      </c>
      <c r="E113" s="181" t="s">
        <v>176</v>
      </c>
      <c r="F113" s="182" t="s">
        <v>177</v>
      </c>
      <c r="G113" s="183" t="s">
        <v>154</v>
      </c>
      <c r="H113" s="184">
        <v>26.7</v>
      </c>
      <c r="I113" s="185"/>
      <c r="J113" s="186">
        <f>ROUND(I113*H113,2)</f>
        <v>0</v>
      </c>
      <c r="K113" s="182" t="s">
        <v>155</v>
      </c>
      <c r="L113" s="41"/>
      <c r="M113" s="187" t="s">
        <v>19</v>
      </c>
      <c r="N113" s="188" t="s">
        <v>44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0.63</v>
      </c>
      <c r="T113" s="190">
        <f>S113*H113</f>
        <v>16.820999999999998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156</v>
      </c>
      <c r="AT113" s="191" t="s">
        <v>151</v>
      </c>
      <c r="AU113" s="191" t="s">
        <v>81</v>
      </c>
      <c r="AY113" s="19" t="s">
        <v>149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34</v>
      </c>
      <c r="BK113" s="192">
        <f>ROUND(I113*H113,2)</f>
        <v>0</v>
      </c>
      <c r="BL113" s="19" t="s">
        <v>156</v>
      </c>
      <c r="BM113" s="191" t="s">
        <v>695</v>
      </c>
    </row>
    <row r="114" spans="1:65" s="2" customFormat="1" ht="11.25">
      <c r="A114" s="36"/>
      <c r="B114" s="37"/>
      <c r="C114" s="38"/>
      <c r="D114" s="193" t="s">
        <v>158</v>
      </c>
      <c r="E114" s="38"/>
      <c r="F114" s="194" t="s">
        <v>179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158</v>
      </c>
      <c r="AU114" s="19" t="s">
        <v>81</v>
      </c>
    </row>
    <row r="115" spans="1:65" s="13" customFormat="1" ht="11.25">
      <c r="B115" s="198"/>
      <c r="C115" s="199"/>
      <c r="D115" s="200" t="s">
        <v>160</v>
      </c>
      <c r="E115" s="201" t="s">
        <v>19</v>
      </c>
      <c r="F115" s="202" t="s">
        <v>161</v>
      </c>
      <c r="G115" s="199"/>
      <c r="H115" s="201" t="s">
        <v>19</v>
      </c>
      <c r="I115" s="203"/>
      <c r="J115" s="199"/>
      <c r="K115" s="199"/>
      <c r="L115" s="204"/>
      <c r="M115" s="205"/>
      <c r="N115" s="206"/>
      <c r="O115" s="206"/>
      <c r="P115" s="206"/>
      <c r="Q115" s="206"/>
      <c r="R115" s="206"/>
      <c r="S115" s="206"/>
      <c r="T115" s="207"/>
      <c r="AT115" s="208" t="s">
        <v>160</v>
      </c>
      <c r="AU115" s="208" t="s">
        <v>81</v>
      </c>
      <c r="AV115" s="13" t="s">
        <v>34</v>
      </c>
      <c r="AW115" s="13" t="s">
        <v>33</v>
      </c>
      <c r="AX115" s="13" t="s">
        <v>73</v>
      </c>
      <c r="AY115" s="208" t="s">
        <v>149</v>
      </c>
    </row>
    <row r="116" spans="1:65" s="14" customFormat="1" ht="11.25">
      <c r="B116" s="209"/>
      <c r="C116" s="210"/>
      <c r="D116" s="200" t="s">
        <v>160</v>
      </c>
      <c r="E116" s="211" t="s">
        <v>19</v>
      </c>
      <c r="F116" s="212" t="s">
        <v>696</v>
      </c>
      <c r="G116" s="210"/>
      <c r="H116" s="213">
        <v>26.7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160</v>
      </c>
      <c r="AU116" s="219" t="s">
        <v>81</v>
      </c>
      <c r="AV116" s="14" t="s">
        <v>81</v>
      </c>
      <c r="AW116" s="14" t="s">
        <v>33</v>
      </c>
      <c r="AX116" s="14" t="s">
        <v>73</v>
      </c>
      <c r="AY116" s="219" t="s">
        <v>149</v>
      </c>
    </row>
    <row r="117" spans="1:65" s="15" customFormat="1" ht="11.25">
      <c r="B117" s="220"/>
      <c r="C117" s="221"/>
      <c r="D117" s="200" t="s">
        <v>160</v>
      </c>
      <c r="E117" s="222" t="s">
        <v>19</v>
      </c>
      <c r="F117" s="223" t="s">
        <v>163</v>
      </c>
      <c r="G117" s="221"/>
      <c r="H117" s="224">
        <v>26.7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160</v>
      </c>
      <c r="AU117" s="230" t="s">
        <v>81</v>
      </c>
      <c r="AV117" s="15" t="s">
        <v>156</v>
      </c>
      <c r="AW117" s="15" t="s">
        <v>33</v>
      </c>
      <c r="AX117" s="15" t="s">
        <v>34</v>
      </c>
      <c r="AY117" s="230" t="s">
        <v>149</v>
      </c>
    </row>
    <row r="118" spans="1:65" s="2" customFormat="1" ht="44.25" customHeight="1">
      <c r="A118" s="36"/>
      <c r="B118" s="37"/>
      <c r="C118" s="180" t="s">
        <v>198</v>
      </c>
      <c r="D118" s="180" t="s">
        <v>151</v>
      </c>
      <c r="E118" s="181" t="s">
        <v>697</v>
      </c>
      <c r="F118" s="182" t="s">
        <v>698</v>
      </c>
      <c r="G118" s="183" t="s">
        <v>184</v>
      </c>
      <c r="H118" s="184">
        <v>94.436000000000007</v>
      </c>
      <c r="I118" s="185"/>
      <c r="J118" s="186">
        <f>ROUND(I118*H118,2)</f>
        <v>0</v>
      </c>
      <c r="K118" s="182" t="s">
        <v>155</v>
      </c>
      <c r="L118" s="41"/>
      <c r="M118" s="187" t="s">
        <v>19</v>
      </c>
      <c r="N118" s="188" t="s">
        <v>44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156</v>
      </c>
      <c r="AT118" s="191" t="s">
        <v>151</v>
      </c>
      <c r="AU118" s="191" t="s">
        <v>81</v>
      </c>
      <c r="AY118" s="19" t="s">
        <v>149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34</v>
      </c>
      <c r="BK118" s="192">
        <f>ROUND(I118*H118,2)</f>
        <v>0</v>
      </c>
      <c r="BL118" s="19" t="s">
        <v>156</v>
      </c>
      <c r="BM118" s="191" t="s">
        <v>699</v>
      </c>
    </row>
    <row r="119" spans="1:65" s="2" customFormat="1" ht="11.25">
      <c r="A119" s="36"/>
      <c r="B119" s="37"/>
      <c r="C119" s="38"/>
      <c r="D119" s="193" t="s">
        <v>158</v>
      </c>
      <c r="E119" s="38"/>
      <c r="F119" s="194" t="s">
        <v>700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158</v>
      </c>
      <c r="AU119" s="19" t="s">
        <v>81</v>
      </c>
    </row>
    <row r="120" spans="1:65" s="14" customFormat="1" ht="11.25">
      <c r="B120" s="209"/>
      <c r="C120" s="210"/>
      <c r="D120" s="200" t="s">
        <v>160</v>
      </c>
      <c r="E120" s="211" t="s">
        <v>19</v>
      </c>
      <c r="F120" s="212" t="s">
        <v>701</v>
      </c>
      <c r="G120" s="210"/>
      <c r="H120" s="213">
        <v>63.55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160</v>
      </c>
      <c r="AU120" s="219" t="s">
        <v>81</v>
      </c>
      <c r="AV120" s="14" t="s">
        <v>81</v>
      </c>
      <c r="AW120" s="14" t="s">
        <v>33</v>
      </c>
      <c r="AX120" s="14" t="s">
        <v>73</v>
      </c>
      <c r="AY120" s="219" t="s">
        <v>149</v>
      </c>
    </row>
    <row r="121" spans="1:65" s="13" customFormat="1" ht="11.25">
      <c r="B121" s="198"/>
      <c r="C121" s="199"/>
      <c r="D121" s="200" t="s">
        <v>160</v>
      </c>
      <c r="E121" s="201" t="s">
        <v>19</v>
      </c>
      <c r="F121" s="202" t="s">
        <v>188</v>
      </c>
      <c r="G121" s="199"/>
      <c r="H121" s="201" t="s">
        <v>19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160</v>
      </c>
      <c r="AU121" s="208" t="s">
        <v>81</v>
      </c>
      <c r="AV121" s="13" t="s">
        <v>34</v>
      </c>
      <c r="AW121" s="13" t="s">
        <v>33</v>
      </c>
      <c r="AX121" s="13" t="s">
        <v>73</v>
      </c>
      <c r="AY121" s="208" t="s">
        <v>149</v>
      </c>
    </row>
    <row r="122" spans="1:65" s="14" customFormat="1" ht="22.5">
      <c r="B122" s="209"/>
      <c r="C122" s="210"/>
      <c r="D122" s="200" t="s">
        <v>160</v>
      </c>
      <c r="E122" s="211" t="s">
        <v>19</v>
      </c>
      <c r="F122" s="212" t="s">
        <v>702</v>
      </c>
      <c r="G122" s="210"/>
      <c r="H122" s="213">
        <v>125.321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160</v>
      </c>
      <c r="AU122" s="219" t="s">
        <v>81</v>
      </c>
      <c r="AV122" s="14" t="s">
        <v>81</v>
      </c>
      <c r="AW122" s="14" t="s">
        <v>33</v>
      </c>
      <c r="AX122" s="14" t="s">
        <v>73</v>
      </c>
      <c r="AY122" s="219" t="s">
        <v>149</v>
      </c>
    </row>
    <row r="123" spans="1:65" s="16" customFormat="1" ht="11.25">
      <c r="B123" s="231"/>
      <c r="C123" s="232"/>
      <c r="D123" s="200" t="s">
        <v>160</v>
      </c>
      <c r="E123" s="233" t="s">
        <v>19</v>
      </c>
      <c r="F123" s="234" t="s">
        <v>190</v>
      </c>
      <c r="G123" s="232"/>
      <c r="H123" s="235">
        <v>188.87100000000001</v>
      </c>
      <c r="I123" s="236"/>
      <c r="J123" s="232"/>
      <c r="K123" s="232"/>
      <c r="L123" s="237"/>
      <c r="M123" s="238"/>
      <c r="N123" s="239"/>
      <c r="O123" s="239"/>
      <c r="P123" s="239"/>
      <c r="Q123" s="239"/>
      <c r="R123" s="239"/>
      <c r="S123" s="239"/>
      <c r="T123" s="240"/>
      <c r="AT123" s="241" t="s">
        <v>160</v>
      </c>
      <c r="AU123" s="241" t="s">
        <v>81</v>
      </c>
      <c r="AV123" s="16" t="s">
        <v>169</v>
      </c>
      <c r="AW123" s="16" t="s">
        <v>33</v>
      </c>
      <c r="AX123" s="16" t="s">
        <v>73</v>
      </c>
      <c r="AY123" s="241" t="s">
        <v>149</v>
      </c>
    </row>
    <row r="124" spans="1:65" s="13" customFormat="1" ht="11.25">
      <c r="B124" s="198"/>
      <c r="C124" s="199"/>
      <c r="D124" s="200" t="s">
        <v>160</v>
      </c>
      <c r="E124" s="201" t="s">
        <v>19</v>
      </c>
      <c r="F124" s="202" t="s">
        <v>191</v>
      </c>
      <c r="G124" s="199"/>
      <c r="H124" s="201" t="s">
        <v>19</v>
      </c>
      <c r="I124" s="203"/>
      <c r="J124" s="199"/>
      <c r="K124" s="199"/>
      <c r="L124" s="204"/>
      <c r="M124" s="205"/>
      <c r="N124" s="206"/>
      <c r="O124" s="206"/>
      <c r="P124" s="206"/>
      <c r="Q124" s="206"/>
      <c r="R124" s="206"/>
      <c r="S124" s="206"/>
      <c r="T124" s="207"/>
      <c r="AT124" s="208" t="s">
        <v>160</v>
      </c>
      <c r="AU124" s="208" t="s">
        <v>81</v>
      </c>
      <c r="AV124" s="13" t="s">
        <v>34</v>
      </c>
      <c r="AW124" s="13" t="s">
        <v>33</v>
      </c>
      <c r="AX124" s="13" t="s">
        <v>73</v>
      </c>
      <c r="AY124" s="208" t="s">
        <v>149</v>
      </c>
    </row>
    <row r="125" spans="1:65" s="14" customFormat="1" ht="11.25">
      <c r="B125" s="209"/>
      <c r="C125" s="210"/>
      <c r="D125" s="200" t="s">
        <v>160</v>
      </c>
      <c r="E125" s="211" t="s">
        <v>19</v>
      </c>
      <c r="F125" s="212" t="s">
        <v>703</v>
      </c>
      <c r="G125" s="210"/>
      <c r="H125" s="213">
        <v>94.436000000000007</v>
      </c>
      <c r="I125" s="214"/>
      <c r="J125" s="210"/>
      <c r="K125" s="210"/>
      <c r="L125" s="215"/>
      <c r="M125" s="216"/>
      <c r="N125" s="217"/>
      <c r="O125" s="217"/>
      <c r="P125" s="217"/>
      <c r="Q125" s="217"/>
      <c r="R125" s="217"/>
      <c r="S125" s="217"/>
      <c r="T125" s="218"/>
      <c r="AT125" s="219" t="s">
        <v>160</v>
      </c>
      <c r="AU125" s="219" t="s">
        <v>81</v>
      </c>
      <c r="AV125" s="14" t="s">
        <v>81</v>
      </c>
      <c r="AW125" s="14" t="s">
        <v>33</v>
      </c>
      <c r="AX125" s="14" t="s">
        <v>34</v>
      </c>
      <c r="AY125" s="219" t="s">
        <v>149</v>
      </c>
    </row>
    <row r="126" spans="1:65" s="2" customFormat="1" ht="44.25" customHeight="1">
      <c r="A126" s="36"/>
      <c r="B126" s="37"/>
      <c r="C126" s="180" t="s">
        <v>206</v>
      </c>
      <c r="D126" s="180" t="s">
        <v>151</v>
      </c>
      <c r="E126" s="181" t="s">
        <v>704</v>
      </c>
      <c r="F126" s="182" t="s">
        <v>705</v>
      </c>
      <c r="G126" s="183" t="s">
        <v>184</v>
      </c>
      <c r="H126" s="184">
        <v>94.436000000000007</v>
      </c>
      <c r="I126" s="185"/>
      <c r="J126" s="186">
        <f>ROUND(I126*H126,2)</f>
        <v>0</v>
      </c>
      <c r="K126" s="182" t="s">
        <v>155</v>
      </c>
      <c r="L126" s="41"/>
      <c r="M126" s="187" t="s">
        <v>19</v>
      </c>
      <c r="N126" s="188" t="s">
        <v>44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156</v>
      </c>
      <c r="AT126" s="191" t="s">
        <v>151</v>
      </c>
      <c r="AU126" s="191" t="s">
        <v>81</v>
      </c>
      <c r="AY126" s="19" t="s">
        <v>149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34</v>
      </c>
      <c r="BK126" s="192">
        <f>ROUND(I126*H126,2)</f>
        <v>0</v>
      </c>
      <c r="BL126" s="19" t="s">
        <v>156</v>
      </c>
      <c r="BM126" s="191" t="s">
        <v>706</v>
      </c>
    </row>
    <row r="127" spans="1:65" s="2" customFormat="1" ht="11.25">
      <c r="A127" s="36"/>
      <c r="B127" s="37"/>
      <c r="C127" s="38"/>
      <c r="D127" s="193" t="s">
        <v>158</v>
      </c>
      <c r="E127" s="38"/>
      <c r="F127" s="194" t="s">
        <v>707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158</v>
      </c>
      <c r="AU127" s="19" t="s">
        <v>81</v>
      </c>
    </row>
    <row r="128" spans="1:65" s="2" customFormat="1" ht="49.15" customHeight="1">
      <c r="A128" s="36"/>
      <c r="B128" s="37"/>
      <c r="C128" s="180" t="s">
        <v>211</v>
      </c>
      <c r="D128" s="180" t="s">
        <v>151</v>
      </c>
      <c r="E128" s="181" t="s">
        <v>708</v>
      </c>
      <c r="F128" s="182" t="s">
        <v>709</v>
      </c>
      <c r="G128" s="183" t="s">
        <v>488</v>
      </c>
      <c r="H128" s="184">
        <v>2</v>
      </c>
      <c r="I128" s="185"/>
      <c r="J128" s="186">
        <f>ROUND(I128*H128,2)</f>
        <v>0</v>
      </c>
      <c r="K128" s="182" t="s">
        <v>155</v>
      </c>
      <c r="L128" s="41"/>
      <c r="M128" s="187" t="s">
        <v>19</v>
      </c>
      <c r="N128" s="188" t="s">
        <v>44</v>
      </c>
      <c r="O128" s="66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156</v>
      </c>
      <c r="AT128" s="191" t="s">
        <v>151</v>
      </c>
      <c r="AU128" s="191" t="s">
        <v>81</v>
      </c>
      <c r="AY128" s="19" t="s">
        <v>149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34</v>
      </c>
      <c r="BK128" s="192">
        <f>ROUND(I128*H128,2)</f>
        <v>0</v>
      </c>
      <c r="BL128" s="19" t="s">
        <v>156</v>
      </c>
      <c r="BM128" s="191" t="s">
        <v>710</v>
      </c>
    </row>
    <row r="129" spans="1:65" s="2" customFormat="1" ht="11.25">
      <c r="A129" s="36"/>
      <c r="B129" s="37"/>
      <c r="C129" s="38"/>
      <c r="D129" s="193" t="s">
        <v>158</v>
      </c>
      <c r="E129" s="38"/>
      <c r="F129" s="194" t="s">
        <v>711</v>
      </c>
      <c r="G129" s="38"/>
      <c r="H129" s="38"/>
      <c r="I129" s="195"/>
      <c r="J129" s="38"/>
      <c r="K129" s="38"/>
      <c r="L129" s="41"/>
      <c r="M129" s="196"/>
      <c r="N129" s="197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158</v>
      </c>
      <c r="AU129" s="19" t="s">
        <v>81</v>
      </c>
    </row>
    <row r="130" spans="1:65" s="2" customFormat="1" ht="44.25" customHeight="1">
      <c r="A130" s="36"/>
      <c r="B130" s="37"/>
      <c r="C130" s="180" t="s">
        <v>219</v>
      </c>
      <c r="D130" s="180" t="s">
        <v>151</v>
      </c>
      <c r="E130" s="181" t="s">
        <v>712</v>
      </c>
      <c r="F130" s="182" t="s">
        <v>713</v>
      </c>
      <c r="G130" s="183" t="s">
        <v>488</v>
      </c>
      <c r="H130" s="184">
        <v>2</v>
      </c>
      <c r="I130" s="185"/>
      <c r="J130" s="186">
        <f>ROUND(I130*H130,2)</f>
        <v>0</v>
      </c>
      <c r="K130" s="182" t="s">
        <v>155</v>
      </c>
      <c r="L130" s="41"/>
      <c r="M130" s="187" t="s">
        <v>19</v>
      </c>
      <c r="N130" s="188" t="s">
        <v>44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156</v>
      </c>
      <c r="AT130" s="191" t="s">
        <v>151</v>
      </c>
      <c r="AU130" s="191" t="s">
        <v>81</v>
      </c>
      <c r="AY130" s="19" t="s">
        <v>149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34</v>
      </c>
      <c r="BK130" s="192">
        <f>ROUND(I130*H130,2)</f>
        <v>0</v>
      </c>
      <c r="BL130" s="19" t="s">
        <v>156</v>
      </c>
      <c r="BM130" s="191" t="s">
        <v>714</v>
      </c>
    </row>
    <row r="131" spans="1:65" s="2" customFormat="1" ht="11.25">
      <c r="A131" s="36"/>
      <c r="B131" s="37"/>
      <c r="C131" s="38"/>
      <c r="D131" s="193" t="s">
        <v>158</v>
      </c>
      <c r="E131" s="38"/>
      <c r="F131" s="194" t="s">
        <v>715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158</v>
      </c>
      <c r="AU131" s="19" t="s">
        <v>81</v>
      </c>
    </row>
    <row r="132" spans="1:65" s="2" customFormat="1" ht="37.9" customHeight="1">
      <c r="A132" s="36"/>
      <c r="B132" s="37"/>
      <c r="C132" s="180" t="s">
        <v>226</v>
      </c>
      <c r="D132" s="180" t="s">
        <v>151</v>
      </c>
      <c r="E132" s="181" t="s">
        <v>716</v>
      </c>
      <c r="F132" s="182" t="s">
        <v>717</v>
      </c>
      <c r="G132" s="183" t="s">
        <v>488</v>
      </c>
      <c r="H132" s="184">
        <v>2</v>
      </c>
      <c r="I132" s="185"/>
      <c r="J132" s="186">
        <f>ROUND(I132*H132,2)</f>
        <v>0</v>
      </c>
      <c r="K132" s="182" t="s">
        <v>155</v>
      </c>
      <c r="L132" s="41"/>
      <c r="M132" s="187" t="s">
        <v>19</v>
      </c>
      <c r="N132" s="188" t="s">
        <v>44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156</v>
      </c>
      <c r="AT132" s="191" t="s">
        <v>151</v>
      </c>
      <c r="AU132" s="191" t="s">
        <v>81</v>
      </c>
      <c r="AY132" s="19" t="s">
        <v>149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34</v>
      </c>
      <c r="BK132" s="192">
        <f>ROUND(I132*H132,2)</f>
        <v>0</v>
      </c>
      <c r="BL132" s="19" t="s">
        <v>156</v>
      </c>
      <c r="BM132" s="191" t="s">
        <v>718</v>
      </c>
    </row>
    <row r="133" spans="1:65" s="2" customFormat="1" ht="11.25">
      <c r="A133" s="36"/>
      <c r="B133" s="37"/>
      <c r="C133" s="38"/>
      <c r="D133" s="193" t="s">
        <v>158</v>
      </c>
      <c r="E133" s="38"/>
      <c r="F133" s="194" t="s">
        <v>719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158</v>
      </c>
      <c r="AU133" s="19" t="s">
        <v>81</v>
      </c>
    </row>
    <row r="134" spans="1:65" s="2" customFormat="1" ht="62.65" customHeight="1">
      <c r="A134" s="36"/>
      <c r="B134" s="37"/>
      <c r="C134" s="180" t="s">
        <v>233</v>
      </c>
      <c r="D134" s="180" t="s">
        <v>151</v>
      </c>
      <c r="E134" s="181" t="s">
        <v>720</v>
      </c>
      <c r="F134" s="182" t="s">
        <v>721</v>
      </c>
      <c r="G134" s="183" t="s">
        <v>488</v>
      </c>
      <c r="H134" s="184">
        <v>30</v>
      </c>
      <c r="I134" s="185"/>
      <c r="J134" s="186">
        <f>ROUND(I134*H134,2)</f>
        <v>0</v>
      </c>
      <c r="K134" s="182" t="s">
        <v>155</v>
      </c>
      <c r="L134" s="41"/>
      <c r="M134" s="187" t="s">
        <v>19</v>
      </c>
      <c r="N134" s="188" t="s">
        <v>44</v>
      </c>
      <c r="O134" s="66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156</v>
      </c>
      <c r="AT134" s="191" t="s">
        <v>151</v>
      </c>
      <c r="AU134" s="191" t="s">
        <v>81</v>
      </c>
      <c r="AY134" s="19" t="s">
        <v>149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34</v>
      </c>
      <c r="BK134" s="192">
        <f>ROUND(I134*H134,2)</f>
        <v>0</v>
      </c>
      <c r="BL134" s="19" t="s">
        <v>156</v>
      </c>
      <c r="BM134" s="191" t="s">
        <v>722</v>
      </c>
    </row>
    <row r="135" spans="1:65" s="2" customFormat="1" ht="11.25">
      <c r="A135" s="36"/>
      <c r="B135" s="37"/>
      <c r="C135" s="38"/>
      <c r="D135" s="193" t="s">
        <v>158</v>
      </c>
      <c r="E135" s="38"/>
      <c r="F135" s="194" t="s">
        <v>723</v>
      </c>
      <c r="G135" s="38"/>
      <c r="H135" s="38"/>
      <c r="I135" s="195"/>
      <c r="J135" s="38"/>
      <c r="K135" s="38"/>
      <c r="L135" s="41"/>
      <c r="M135" s="196"/>
      <c r="N135" s="197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158</v>
      </c>
      <c r="AU135" s="19" t="s">
        <v>81</v>
      </c>
    </row>
    <row r="136" spans="1:65" s="14" customFormat="1" ht="11.25">
      <c r="B136" s="209"/>
      <c r="C136" s="210"/>
      <c r="D136" s="200" t="s">
        <v>160</v>
      </c>
      <c r="E136" s="210"/>
      <c r="F136" s="212" t="s">
        <v>724</v>
      </c>
      <c r="G136" s="210"/>
      <c r="H136" s="213">
        <v>30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160</v>
      </c>
      <c r="AU136" s="219" t="s">
        <v>81</v>
      </c>
      <c r="AV136" s="14" t="s">
        <v>81</v>
      </c>
      <c r="AW136" s="14" t="s">
        <v>4</v>
      </c>
      <c r="AX136" s="14" t="s">
        <v>34</v>
      </c>
      <c r="AY136" s="219" t="s">
        <v>149</v>
      </c>
    </row>
    <row r="137" spans="1:65" s="2" customFormat="1" ht="62.65" customHeight="1">
      <c r="A137" s="36"/>
      <c r="B137" s="37"/>
      <c r="C137" s="180" t="s">
        <v>239</v>
      </c>
      <c r="D137" s="180" t="s">
        <v>151</v>
      </c>
      <c r="E137" s="181" t="s">
        <v>725</v>
      </c>
      <c r="F137" s="182" t="s">
        <v>726</v>
      </c>
      <c r="G137" s="183" t="s">
        <v>488</v>
      </c>
      <c r="H137" s="184">
        <v>30</v>
      </c>
      <c r="I137" s="185"/>
      <c r="J137" s="186">
        <f>ROUND(I137*H137,2)</f>
        <v>0</v>
      </c>
      <c r="K137" s="182" t="s">
        <v>155</v>
      </c>
      <c r="L137" s="41"/>
      <c r="M137" s="187" t="s">
        <v>19</v>
      </c>
      <c r="N137" s="188" t="s">
        <v>44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156</v>
      </c>
      <c r="AT137" s="191" t="s">
        <v>151</v>
      </c>
      <c r="AU137" s="191" t="s">
        <v>81</v>
      </c>
      <c r="AY137" s="19" t="s">
        <v>149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34</v>
      </c>
      <c r="BK137" s="192">
        <f>ROUND(I137*H137,2)</f>
        <v>0</v>
      </c>
      <c r="BL137" s="19" t="s">
        <v>156</v>
      </c>
      <c r="BM137" s="191" t="s">
        <v>727</v>
      </c>
    </row>
    <row r="138" spans="1:65" s="2" customFormat="1" ht="11.25">
      <c r="A138" s="36"/>
      <c r="B138" s="37"/>
      <c r="C138" s="38"/>
      <c r="D138" s="193" t="s">
        <v>158</v>
      </c>
      <c r="E138" s="38"/>
      <c r="F138" s="194" t="s">
        <v>728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158</v>
      </c>
      <c r="AU138" s="19" t="s">
        <v>81</v>
      </c>
    </row>
    <row r="139" spans="1:65" s="14" customFormat="1" ht="11.25">
      <c r="B139" s="209"/>
      <c r="C139" s="210"/>
      <c r="D139" s="200" t="s">
        <v>160</v>
      </c>
      <c r="E139" s="210"/>
      <c r="F139" s="212" t="s">
        <v>724</v>
      </c>
      <c r="G139" s="210"/>
      <c r="H139" s="213">
        <v>30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160</v>
      </c>
      <c r="AU139" s="219" t="s">
        <v>81</v>
      </c>
      <c r="AV139" s="14" t="s">
        <v>81</v>
      </c>
      <c r="AW139" s="14" t="s">
        <v>4</v>
      </c>
      <c r="AX139" s="14" t="s">
        <v>34</v>
      </c>
      <c r="AY139" s="219" t="s">
        <v>149</v>
      </c>
    </row>
    <row r="140" spans="1:65" s="2" customFormat="1" ht="55.5" customHeight="1">
      <c r="A140" s="36"/>
      <c r="B140" s="37"/>
      <c r="C140" s="180" t="s">
        <v>247</v>
      </c>
      <c r="D140" s="180" t="s">
        <v>151</v>
      </c>
      <c r="E140" s="181" t="s">
        <v>729</v>
      </c>
      <c r="F140" s="182" t="s">
        <v>730</v>
      </c>
      <c r="G140" s="183" t="s">
        <v>488</v>
      </c>
      <c r="H140" s="184">
        <v>30</v>
      </c>
      <c r="I140" s="185"/>
      <c r="J140" s="186">
        <f>ROUND(I140*H140,2)</f>
        <v>0</v>
      </c>
      <c r="K140" s="182" t="s">
        <v>155</v>
      </c>
      <c r="L140" s="41"/>
      <c r="M140" s="187" t="s">
        <v>19</v>
      </c>
      <c r="N140" s="188" t="s">
        <v>44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156</v>
      </c>
      <c r="AT140" s="191" t="s">
        <v>151</v>
      </c>
      <c r="AU140" s="191" t="s">
        <v>81</v>
      </c>
      <c r="AY140" s="19" t="s">
        <v>149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34</v>
      </c>
      <c r="BK140" s="192">
        <f>ROUND(I140*H140,2)</f>
        <v>0</v>
      </c>
      <c r="BL140" s="19" t="s">
        <v>156</v>
      </c>
      <c r="BM140" s="191" t="s">
        <v>731</v>
      </c>
    </row>
    <row r="141" spans="1:65" s="2" customFormat="1" ht="11.25">
      <c r="A141" s="36"/>
      <c r="B141" s="37"/>
      <c r="C141" s="38"/>
      <c r="D141" s="193" t="s">
        <v>158</v>
      </c>
      <c r="E141" s="38"/>
      <c r="F141" s="194" t="s">
        <v>732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158</v>
      </c>
      <c r="AU141" s="19" t="s">
        <v>81</v>
      </c>
    </row>
    <row r="142" spans="1:65" s="14" customFormat="1" ht="11.25">
      <c r="B142" s="209"/>
      <c r="C142" s="210"/>
      <c r="D142" s="200" t="s">
        <v>160</v>
      </c>
      <c r="E142" s="210"/>
      <c r="F142" s="212" t="s">
        <v>724</v>
      </c>
      <c r="G142" s="210"/>
      <c r="H142" s="213">
        <v>30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160</v>
      </c>
      <c r="AU142" s="219" t="s">
        <v>81</v>
      </c>
      <c r="AV142" s="14" t="s">
        <v>81</v>
      </c>
      <c r="AW142" s="14" t="s">
        <v>4</v>
      </c>
      <c r="AX142" s="14" t="s">
        <v>34</v>
      </c>
      <c r="AY142" s="219" t="s">
        <v>149</v>
      </c>
    </row>
    <row r="143" spans="1:65" s="2" customFormat="1" ht="62.65" customHeight="1">
      <c r="A143" s="36"/>
      <c r="B143" s="37"/>
      <c r="C143" s="180" t="s">
        <v>8</v>
      </c>
      <c r="D143" s="180" t="s">
        <v>151</v>
      </c>
      <c r="E143" s="181" t="s">
        <v>212</v>
      </c>
      <c r="F143" s="182" t="s">
        <v>213</v>
      </c>
      <c r="G143" s="183" t="s">
        <v>184</v>
      </c>
      <c r="H143" s="184">
        <v>188.87200000000001</v>
      </c>
      <c r="I143" s="185"/>
      <c r="J143" s="186">
        <f>ROUND(I143*H143,2)</f>
        <v>0</v>
      </c>
      <c r="K143" s="182" t="s">
        <v>155</v>
      </c>
      <c r="L143" s="41"/>
      <c r="M143" s="187" t="s">
        <v>19</v>
      </c>
      <c r="N143" s="188" t="s">
        <v>44</v>
      </c>
      <c r="O143" s="66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156</v>
      </c>
      <c r="AT143" s="191" t="s">
        <v>151</v>
      </c>
      <c r="AU143" s="191" t="s">
        <v>81</v>
      </c>
      <c r="AY143" s="19" t="s">
        <v>149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34</v>
      </c>
      <c r="BK143" s="192">
        <f>ROUND(I143*H143,2)</f>
        <v>0</v>
      </c>
      <c r="BL143" s="19" t="s">
        <v>156</v>
      </c>
      <c r="BM143" s="191" t="s">
        <v>733</v>
      </c>
    </row>
    <row r="144" spans="1:65" s="2" customFormat="1" ht="11.25">
      <c r="A144" s="36"/>
      <c r="B144" s="37"/>
      <c r="C144" s="38"/>
      <c r="D144" s="193" t="s">
        <v>158</v>
      </c>
      <c r="E144" s="38"/>
      <c r="F144" s="194" t="s">
        <v>215</v>
      </c>
      <c r="G144" s="38"/>
      <c r="H144" s="38"/>
      <c r="I144" s="195"/>
      <c r="J144" s="38"/>
      <c r="K144" s="38"/>
      <c r="L144" s="41"/>
      <c r="M144" s="196"/>
      <c r="N144" s="197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158</v>
      </c>
      <c r="AU144" s="19" t="s">
        <v>81</v>
      </c>
    </row>
    <row r="145" spans="1:65" s="13" customFormat="1" ht="11.25">
      <c r="B145" s="198"/>
      <c r="C145" s="199"/>
      <c r="D145" s="200" t="s">
        <v>160</v>
      </c>
      <c r="E145" s="201" t="s">
        <v>19</v>
      </c>
      <c r="F145" s="202" t="s">
        <v>216</v>
      </c>
      <c r="G145" s="199"/>
      <c r="H145" s="201" t="s">
        <v>19</v>
      </c>
      <c r="I145" s="203"/>
      <c r="J145" s="199"/>
      <c r="K145" s="199"/>
      <c r="L145" s="204"/>
      <c r="M145" s="205"/>
      <c r="N145" s="206"/>
      <c r="O145" s="206"/>
      <c r="P145" s="206"/>
      <c r="Q145" s="206"/>
      <c r="R145" s="206"/>
      <c r="S145" s="206"/>
      <c r="T145" s="207"/>
      <c r="AT145" s="208" t="s">
        <v>160</v>
      </c>
      <c r="AU145" s="208" t="s">
        <v>81</v>
      </c>
      <c r="AV145" s="13" t="s">
        <v>34</v>
      </c>
      <c r="AW145" s="13" t="s">
        <v>33</v>
      </c>
      <c r="AX145" s="13" t="s">
        <v>73</v>
      </c>
      <c r="AY145" s="208" t="s">
        <v>149</v>
      </c>
    </row>
    <row r="146" spans="1:65" s="14" customFormat="1" ht="11.25">
      <c r="B146" s="209"/>
      <c r="C146" s="210"/>
      <c r="D146" s="200" t="s">
        <v>160</v>
      </c>
      <c r="E146" s="211" t="s">
        <v>19</v>
      </c>
      <c r="F146" s="212" t="s">
        <v>734</v>
      </c>
      <c r="G146" s="210"/>
      <c r="H146" s="213">
        <v>94.436000000000007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160</v>
      </c>
      <c r="AU146" s="219" t="s">
        <v>81</v>
      </c>
      <c r="AV146" s="14" t="s">
        <v>81</v>
      </c>
      <c r="AW146" s="14" t="s">
        <v>33</v>
      </c>
      <c r="AX146" s="14" t="s">
        <v>73</v>
      </c>
      <c r="AY146" s="219" t="s">
        <v>149</v>
      </c>
    </row>
    <row r="147" spans="1:65" s="13" customFormat="1" ht="11.25">
      <c r="B147" s="198"/>
      <c r="C147" s="199"/>
      <c r="D147" s="200" t="s">
        <v>160</v>
      </c>
      <c r="E147" s="201" t="s">
        <v>19</v>
      </c>
      <c r="F147" s="202" t="s">
        <v>735</v>
      </c>
      <c r="G147" s="199"/>
      <c r="H147" s="201" t="s">
        <v>19</v>
      </c>
      <c r="I147" s="203"/>
      <c r="J147" s="199"/>
      <c r="K147" s="199"/>
      <c r="L147" s="204"/>
      <c r="M147" s="205"/>
      <c r="N147" s="206"/>
      <c r="O147" s="206"/>
      <c r="P147" s="206"/>
      <c r="Q147" s="206"/>
      <c r="R147" s="206"/>
      <c r="S147" s="206"/>
      <c r="T147" s="207"/>
      <c r="AT147" s="208" t="s">
        <v>160</v>
      </c>
      <c r="AU147" s="208" t="s">
        <v>81</v>
      </c>
      <c r="AV147" s="13" t="s">
        <v>34</v>
      </c>
      <c r="AW147" s="13" t="s">
        <v>33</v>
      </c>
      <c r="AX147" s="13" t="s">
        <v>73</v>
      </c>
      <c r="AY147" s="208" t="s">
        <v>149</v>
      </c>
    </row>
    <row r="148" spans="1:65" s="14" customFormat="1" ht="11.25">
      <c r="B148" s="209"/>
      <c r="C148" s="210"/>
      <c r="D148" s="200" t="s">
        <v>160</v>
      </c>
      <c r="E148" s="211" t="s">
        <v>19</v>
      </c>
      <c r="F148" s="212" t="s">
        <v>734</v>
      </c>
      <c r="G148" s="210"/>
      <c r="H148" s="213">
        <v>94.436000000000007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160</v>
      </c>
      <c r="AU148" s="219" t="s">
        <v>81</v>
      </c>
      <c r="AV148" s="14" t="s">
        <v>81</v>
      </c>
      <c r="AW148" s="14" t="s">
        <v>33</v>
      </c>
      <c r="AX148" s="14" t="s">
        <v>73</v>
      </c>
      <c r="AY148" s="219" t="s">
        <v>149</v>
      </c>
    </row>
    <row r="149" spans="1:65" s="15" customFormat="1" ht="11.25">
      <c r="B149" s="220"/>
      <c r="C149" s="221"/>
      <c r="D149" s="200" t="s">
        <v>160</v>
      </c>
      <c r="E149" s="222" t="s">
        <v>19</v>
      </c>
      <c r="F149" s="223" t="s">
        <v>163</v>
      </c>
      <c r="G149" s="221"/>
      <c r="H149" s="224">
        <v>188.87200000000001</v>
      </c>
      <c r="I149" s="225"/>
      <c r="J149" s="221"/>
      <c r="K149" s="221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160</v>
      </c>
      <c r="AU149" s="230" t="s">
        <v>81</v>
      </c>
      <c r="AV149" s="15" t="s">
        <v>156</v>
      </c>
      <c r="AW149" s="15" t="s">
        <v>33</v>
      </c>
      <c r="AX149" s="15" t="s">
        <v>34</v>
      </c>
      <c r="AY149" s="230" t="s">
        <v>149</v>
      </c>
    </row>
    <row r="150" spans="1:65" s="2" customFormat="1" ht="62.65" customHeight="1">
      <c r="A150" s="36"/>
      <c r="B150" s="37"/>
      <c r="C150" s="180" t="s">
        <v>259</v>
      </c>
      <c r="D150" s="180" t="s">
        <v>151</v>
      </c>
      <c r="E150" s="181" t="s">
        <v>220</v>
      </c>
      <c r="F150" s="182" t="s">
        <v>221</v>
      </c>
      <c r="G150" s="183" t="s">
        <v>184</v>
      </c>
      <c r="H150" s="184">
        <v>94.436000000000007</v>
      </c>
      <c r="I150" s="185"/>
      <c r="J150" s="186">
        <f>ROUND(I150*H150,2)</f>
        <v>0</v>
      </c>
      <c r="K150" s="182" t="s">
        <v>155</v>
      </c>
      <c r="L150" s="41"/>
      <c r="M150" s="187" t="s">
        <v>19</v>
      </c>
      <c r="N150" s="188" t="s">
        <v>44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156</v>
      </c>
      <c r="AT150" s="191" t="s">
        <v>151</v>
      </c>
      <c r="AU150" s="191" t="s">
        <v>81</v>
      </c>
      <c r="AY150" s="19" t="s">
        <v>149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34</v>
      </c>
      <c r="BK150" s="192">
        <f>ROUND(I150*H150,2)</f>
        <v>0</v>
      </c>
      <c r="BL150" s="19" t="s">
        <v>156</v>
      </c>
      <c r="BM150" s="191" t="s">
        <v>736</v>
      </c>
    </row>
    <row r="151" spans="1:65" s="2" customFormat="1" ht="11.25">
      <c r="A151" s="36"/>
      <c r="B151" s="37"/>
      <c r="C151" s="38"/>
      <c r="D151" s="193" t="s">
        <v>158</v>
      </c>
      <c r="E151" s="38"/>
      <c r="F151" s="194" t="s">
        <v>223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158</v>
      </c>
      <c r="AU151" s="19" t="s">
        <v>81</v>
      </c>
    </row>
    <row r="152" spans="1:65" s="13" customFormat="1" ht="11.25">
      <c r="B152" s="198"/>
      <c r="C152" s="199"/>
      <c r="D152" s="200" t="s">
        <v>160</v>
      </c>
      <c r="E152" s="201" t="s">
        <v>19</v>
      </c>
      <c r="F152" s="202" t="s">
        <v>216</v>
      </c>
      <c r="G152" s="199"/>
      <c r="H152" s="201" t="s">
        <v>19</v>
      </c>
      <c r="I152" s="203"/>
      <c r="J152" s="199"/>
      <c r="K152" s="199"/>
      <c r="L152" s="204"/>
      <c r="M152" s="205"/>
      <c r="N152" s="206"/>
      <c r="O152" s="206"/>
      <c r="P152" s="206"/>
      <c r="Q152" s="206"/>
      <c r="R152" s="206"/>
      <c r="S152" s="206"/>
      <c r="T152" s="207"/>
      <c r="AT152" s="208" t="s">
        <v>160</v>
      </c>
      <c r="AU152" s="208" t="s">
        <v>81</v>
      </c>
      <c r="AV152" s="13" t="s">
        <v>34</v>
      </c>
      <c r="AW152" s="13" t="s">
        <v>33</v>
      </c>
      <c r="AX152" s="13" t="s">
        <v>73</v>
      </c>
      <c r="AY152" s="208" t="s">
        <v>149</v>
      </c>
    </row>
    <row r="153" spans="1:65" s="14" customFormat="1" ht="11.25">
      <c r="B153" s="209"/>
      <c r="C153" s="210"/>
      <c r="D153" s="200" t="s">
        <v>160</v>
      </c>
      <c r="E153" s="211" t="s">
        <v>19</v>
      </c>
      <c r="F153" s="212" t="s">
        <v>734</v>
      </c>
      <c r="G153" s="210"/>
      <c r="H153" s="213">
        <v>94.436000000000007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160</v>
      </c>
      <c r="AU153" s="219" t="s">
        <v>81</v>
      </c>
      <c r="AV153" s="14" t="s">
        <v>81</v>
      </c>
      <c r="AW153" s="14" t="s">
        <v>33</v>
      </c>
      <c r="AX153" s="14" t="s">
        <v>73</v>
      </c>
      <c r="AY153" s="219" t="s">
        <v>149</v>
      </c>
    </row>
    <row r="154" spans="1:65" s="15" customFormat="1" ht="11.25">
      <c r="B154" s="220"/>
      <c r="C154" s="221"/>
      <c r="D154" s="200" t="s">
        <v>160</v>
      </c>
      <c r="E154" s="222" t="s">
        <v>19</v>
      </c>
      <c r="F154" s="223" t="s">
        <v>163</v>
      </c>
      <c r="G154" s="221"/>
      <c r="H154" s="224">
        <v>94.436000000000007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160</v>
      </c>
      <c r="AU154" s="230" t="s">
        <v>81</v>
      </c>
      <c r="AV154" s="15" t="s">
        <v>156</v>
      </c>
      <c r="AW154" s="15" t="s">
        <v>33</v>
      </c>
      <c r="AX154" s="15" t="s">
        <v>34</v>
      </c>
      <c r="AY154" s="230" t="s">
        <v>149</v>
      </c>
    </row>
    <row r="155" spans="1:65" s="2" customFormat="1" ht="62.65" customHeight="1">
      <c r="A155" s="36"/>
      <c r="B155" s="37"/>
      <c r="C155" s="180" t="s">
        <v>264</v>
      </c>
      <c r="D155" s="180" t="s">
        <v>151</v>
      </c>
      <c r="E155" s="181" t="s">
        <v>227</v>
      </c>
      <c r="F155" s="182" t="s">
        <v>228</v>
      </c>
      <c r="G155" s="183" t="s">
        <v>184</v>
      </c>
      <c r="H155" s="184">
        <v>115</v>
      </c>
      <c r="I155" s="185"/>
      <c r="J155" s="186">
        <f>ROUND(I155*H155,2)</f>
        <v>0</v>
      </c>
      <c r="K155" s="182" t="s">
        <v>155</v>
      </c>
      <c r="L155" s="41"/>
      <c r="M155" s="187" t="s">
        <v>19</v>
      </c>
      <c r="N155" s="188" t="s">
        <v>44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156</v>
      </c>
      <c r="AT155" s="191" t="s">
        <v>151</v>
      </c>
      <c r="AU155" s="191" t="s">
        <v>81</v>
      </c>
      <c r="AY155" s="19" t="s">
        <v>149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34</v>
      </c>
      <c r="BK155" s="192">
        <f>ROUND(I155*H155,2)</f>
        <v>0</v>
      </c>
      <c r="BL155" s="19" t="s">
        <v>156</v>
      </c>
      <c r="BM155" s="191" t="s">
        <v>737</v>
      </c>
    </row>
    <row r="156" spans="1:65" s="2" customFormat="1" ht="11.25">
      <c r="A156" s="36"/>
      <c r="B156" s="37"/>
      <c r="C156" s="38"/>
      <c r="D156" s="193" t="s">
        <v>158</v>
      </c>
      <c r="E156" s="38"/>
      <c r="F156" s="194" t="s">
        <v>230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158</v>
      </c>
      <c r="AU156" s="19" t="s">
        <v>81</v>
      </c>
    </row>
    <row r="157" spans="1:65" s="13" customFormat="1" ht="11.25">
      <c r="B157" s="198"/>
      <c r="C157" s="199"/>
      <c r="D157" s="200" t="s">
        <v>160</v>
      </c>
      <c r="E157" s="201" t="s">
        <v>19</v>
      </c>
      <c r="F157" s="202" t="s">
        <v>231</v>
      </c>
      <c r="G157" s="199"/>
      <c r="H157" s="201" t="s">
        <v>19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160</v>
      </c>
      <c r="AU157" s="208" t="s">
        <v>81</v>
      </c>
      <c r="AV157" s="13" t="s">
        <v>34</v>
      </c>
      <c r="AW157" s="13" t="s">
        <v>33</v>
      </c>
      <c r="AX157" s="13" t="s">
        <v>73</v>
      </c>
      <c r="AY157" s="208" t="s">
        <v>149</v>
      </c>
    </row>
    <row r="158" spans="1:65" s="14" customFormat="1" ht="11.25">
      <c r="B158" s="209"/>
      <c r="C158" s="210"/>
      <c r="D158" s="200" t="s">
        <v>160</v>
      </c>
      <c r="E158" s="211" t="s">
        <v>19</v>
      </c>
      <c r="F158" s="212" t="s">
        <v>738</v>
      </c>
      <c r="G158" s="210"/>
      <c r="H158" s="213">
        <v>115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160</v>
      </c>
      <c r="AU158" s="219" t="s">
        <v>81</v>
      </c>
      <c r="AV158" s="14" t="s">
        <v>81</v>
      </c>
      <c r="AW158" s="14" t="s">
        <v>33</v>
      </c>
      <c r="AX158" s="14" t="s">
        <v>73</v>
      </c>
      <c r="AY158" s="219" t="s">
        <v>149</v>
      </c>
    </row>
    <row r="159" spans="1:65" s="15" customFormat="1" ht="11.25">
      <c r="B159" s="220"/>
      <c r="C159" s="221"/>
      <c r="D159" s="200" t="s">
        <v>160</v>
      </c>
      <c r="E159" s="222" t="s">
        <v>19</v>
      </c>
      <c r="F159" s="223" t="s">
        <v>163</v>
      </c>
      <c r="G159" s="221"/>
      <c r="H159" s="224">
        <v>115</v>
      </c>
      <c r="I159" s="225"/>
      <c r="J159" s="221"/>
      <c r="K159" s="221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160</v>
      </c>
      <c r="AU159" s="230" t="s">
        <v>81</v>
      </c>
      <c r="AV159" s="15" t="s">
        <v>156</v>
      </c>
      <c r="AW159" s="15" t="s">
        <v>33</v>
      </c>
      <c r="AX159" s="15" t="s">
        <v>34</v>
      </c>
      <c r="AY159" s="230" t="s">
        <v>149</v>
      </c>
    </row>
    <row r="160" spans="1:65" s="2" customFormat="1" ht="66.75" customHeight="1">
      <c r="A160" s="36"/>
      <c r="B160" s="37"/>
      <c r="C160" s="180" t="s">
        <v>271</v>
      </c>
      <c r="D160" s="180" t="s">
        <v>151</v>
      </c>
      <c r="E160" s="181" t="s">
        <v>234</v>
      </c>
      <c r="F160" s="182" t="s">
        <v>235</v>
      </c>
      <c r="G160" s="183" t="s">
        <v>184</v>
      </c>
      <c r="H160" s="184">
        <v>2300</v>
      </c>
      <c r="I160" s="185"/>
      <c r="J160" s="186">
        <f>ROUND(I160*H160,2)</f>
        <v>0</v>
      </c>
      <c r="K160" s="182" t="s">
        <v>155</v>
      </c>
      <c r="L160" s="41"/>
      <c r="M160" s="187" t="s">
        <v>19</v>
      </c>
      <c r="N160" s="188" t="s">
        <v>44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156</v>
      </c>
      <c r="AT160" s="191" t="s">
        <v>151</v>
      </c>
      <c r="AU160" s="191" t="s">
        <v>81</v>
      </c>
      <c r="AY160" s="19" t="s">
        <v>149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34</v>
      </c>
      <c r="BK160" s="192">
        <f>ROUND(I160*H160,2)</f>
        <v>0</v>
      </c>
      <c r="BL160" s="19" t="s">
        <v>156</v>
      </c>
      <c r="BM160" s="191" t="s">
        <v>739</v>
      </c>
    </row>
    <row r="161" spans="1:65" s="2" customFormat="1" ht="11.25">
      <c r="A161" s="36"/>
      <c r="B161" s="37"/>
      <c r="C161" s="38"/>
      <c r="D161" s="193" t="s">
        <v>158</v>
      </c>
      <c r="E161" s="38"/>
      <c r="F161" s="194" t="s">
        <v>237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158</v>
      </c>
      <c r="AU161" s="19" t="s">
        <v>81</v>
      </c>
    </row>
    <row r="162" spans="1:65" s="14" customFormat="1" ht="11.25">
      <c r="B162" s="209"/>
      <c r="C162" s="210"/>
      <c r="D162" s="200" t="s">
        <v>160</v>
      </c>
      <c r="E162" s="210"/>
      <c r="F162" s="212" t="s">
        <v>740</v>
      </c>
      <c r="G162" s="210"/>
      <c r="H162" s="213">
        <v>2300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160</v>
      </c>
      <c r="AU162" s="219" t="s">
        <v>81</v>
      </c>
      <c r="AV162" s="14" t="s">
        <v>81</v>
      </c>
      <c r="AW162" s="14" t="s">
        <v>4</v>
      </c>
      <c r="AX162" s="14" t="s">
        <v>34</v>
      </c>
      <c r="AY162" s="219" t="s">
        <v>149</v>
      </c>
    </row>
    <row r="163" spans="1:65" s="2" customFormat="1" ht="62.65" customHeight="1">
      <c r="A163" s="36"/>
      <c r="B163" s="37"/>
      <c r="C163" s="180" t="s">
        <v>279</v>
      </c>
      <c r="D163" s="180" t="s">
        <v>151</v>
      </c>
      <c r="E163" s="181" t="s">
        <v>240</v>
      </c>
      <c r="F163" s="182" t="s">
        <v>241</v>
      </c>
      <c r="G163" s="183" t="s">
        <v>184</v>
      </c>
      <c r="H163" s="184">
        <v>22.376000000000001</v>
      </c>
      <c r="I163" s="185"/>
      <c r="J163" s="186">
        <f>ROUND(I163*H163,2)</f>
        <v>0</v>
      </c>
      <c r="K163" s="182" t="s">
        <v>155</v>
      </c>
      <c r="L163" s="41"/>
      <c r="M163" s="187" t="s">
        <v>19</v>
      </c>
      <c r="N163" s="188" t="s">
        <v>44</v>
      </c>
      <c r="O163" s="66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156</v>
      </c>
      <c r="AT163" s="191" t="s">
        <v>151</v>
      </c>
      <c r="AU163" s="191" t="s">
        <v>81</v>
      </c>
      <c r="AY163" s="19" t="s">
        <v>149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34</v>
      </c>
      <c r="BK163" s="192">
        <f>ROUND(I163*H163,2)</f>
        <v>0</v>
      </c>
      <c r="BL163" s="19" t="s">
        <v>156</v>
      </c>
      <c r="BM163" s="191" t="s">
        <v>741</v>
      </c>
    </row>
    <row r="164" spans="1:65" s="2" customFormat="1" ht="11.25">
      <c r="A164" s="36"/>
      <c r="B164" s="37"/>
      <c r="C164" s="38"/>
      <c r="D164" s="193" t="s">
        <v>158</v>
      </c>
      <c r="E164" s="38"/>
      <c r="F164" s="194" t="s">
        <v>243</v>
      </c>
      <c r="G164" s="38"/>
      <c r="H164" s="38"/>
      <c r="I164" s="195"/>
      <c r="J164" s="38"/>
      <c r="K164" s="38"/>
      <c r="L164" s="41"/>
      <c r="M164" s="196"/>
      <c r="N164" s="197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158</v>
      </c>
      <c r="AU164" s="19" t="s">
        <v>81</v>
      </c>
    </row>
    <row r="165" spans="1:65" s="13" customFormat="1" ht="11.25">
      <c r="B165" s="198"/>
      <c r="C165" s="199"/>
      <c r="D165" s="200" t="s">
        <v>160</v>
      </c>
      <c r="E165" s="201" t="s">
        <v>19</v>
      </c>
      <c r="F165" s="202" t="s">
        <v>244</v>
      </c>
      <c r="G165" s="199"/>
      <c r="H165" s="201" t="s">
        <v>19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160</v>
      </c>
      <c r="AU165" s="208" t="s">
        <v>81</v>
      </c>
      <c r="AV165" s="13" t="s">
        <v>34</v>
      </c>
      <c r="AW165" s="13" t="s">
        <v>33</v>
      </c>
      <c r="AX165" s="13" t="s">
        <v>73</v>
      </c>
      <c r="AY165" s="208" t="s">
        <v>149</v>
      </c>
    </row>
    <row r="166" spans="1:65" s="14" customFormat="1" ht="11.25">
      <c r="B166" s="209"/>
      <c r="C166" s="210"/>
      <c r="D166" s="200" t="s">
        <v>160</v>
      </c>
      <c r="E166" s="211" t="s">
        <v>19</v>
      </c>
      <c r="F166" s="212" t="s">
        <v>734</v>
      </c>
      <c r="G166" s="210"/>
      <c r="H166" s="213">
        <v>94.436000000000007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160</v>
      </c>
      <c r="AU166" s="219" t="s">
        <v>81</v>
      </c>
      <c r="AV166" s="14" t="s">
        <v>81</v>
      </c>
      <c r="AW166" s="14" t="s">
        <v>33</v>
      </c>
      <c r="AX166" s="14" t="s">
        <v>73</v>
      </c>
      <c r="AY166" s="219" t="s">
        <v>149</v>
      </c>
    </row>
    <row r="167" spans="1:65" s="13" customFormat="1" ht="11.25">
      <c r="B167" s="198"/>
      <c r="C167" s="199"/>
      <c r="D167" s="200" t="s">
        <v>160</v>
      </c>
      <c r="E167" s="201" t="s">
        <v>19</v>
      </c>
      <c r="F167" s="202" t="s">
        <v>245</v>
      </c>
      <c r="G167" s="199"/>
      <c r="H167" s="201" t="s">
        <v>19</v>
      </c>
      <c r="I167" s="203"/>
      <c r="J167" s="199"/>
      <c r="K167" s="199"/>
      <c r="L167" s="204"/>
      <c r="M167" s="205"/>
      <c r="N167" s="206"/>
      <c r="O167" s="206"/>
      <c r="P167" s="206"/>
      <c r="Q167" s="206"/>
      <c r="R167" s="206"/>
      <c r="S167" s="206"/>
      <c r="T167" s="207"/>
      <c r="AT167" s="208" t="s">
        <v>160</v>
      </c>
      <c r="AU167" s="208" t="s">
        <v>81</v>
      </c>
      <c r="AV167" s="13" t="s">
        <v>34</v>
      </c>
      <c r="AW167" s="13" t="s">
        <v>33</v>
      </c>
      <c r="AX167" s="13" t="s">
        <v>73</v>
      </c>
      <c r="AY167" s="208" t="s">
        <v>149</v>
      </c>
    </row>
    <row r="168" spans="1:65" s="14" customFormat="1" ht="11.25">
      <c r="B168" s="209"/>
      <c r="C168" s="210"/>
      <c r="D168" s="200" t="s">
        <v>160</v>
      </c>
      <c r="E168" s="211" t="s">
        <v>19</v>
      </c>
      <c r="F168" s="212" t="s">
        <v>742</v>
      </c>
      <c r="G168" s="210"/>
      <c r="H168" s="213">
        <v>-72.06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160</v>
      </c>
      <c r="AU168" s="219" t="s">
        <v>81</v>
      </c>
      <c r="AV168" s="14" t="s">
        <v>81</v>
      </c>
      <c r="AW168" s="14" t="s">
        <v>33</v>
      </c>
      <c r="AX168" s="14" t="s">
        <v>73</v>
      </c>
      <c r="AY168" s="219" t="s">
        <v>149</v>
      </c>
    </row>
    <row r="169" spans="1:65" s="15" customFormat="1" ht="11.25">
      <c r="B169" s="220"/>
      <c r="C169" s="221"/>
      <c r="D169" s="200" t="s">
        <v>160</v>
      </c>
      <c r="E169" s="222" t="s">
        <v>19</v>
      </c>
      <c r="F169" s="223" t="s">
        <v>163</v>
      </c>
      <c r="G169" s="221"/>
      <c r="H169" s="224">
        <v>22.376000000000001</v>
      </c>
      <c r="I169" s="225"/>
      <c r="J169" s="221"/>
      <c r="K169" s="221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160</v>
      </c>
      <c r="AU169" s="230" t="s">
        <v>81</v>
      </c>
      <c r="AV169" s="15" t="s">
        <v>156</v>
      </c>
      <c r="AW169" s="15" t="s">
        <v>33</v>
      </c>
      <c r="AX169" s="15" t="s">
        <v>34</v>
      </c>
      <c r="AY169" s="230" t="s">
        <v>149</v>
      </c>
    </row>
    <row r="170" spans="1:65" s="2" customFormat="1" ht="66.75" customHeight="1">
      <c r="A170" s="36"/>
      <c r="B170" s="37"/>
      <c r="C170" s="180" t="s">
        <v>287</v>
      </c>
      <c r="D170" s="180" t="s">
        <v>151</v>
      </c>
      <c r="E170" s="181" t="s">
        <v>248</v>
      </c>
      <c r="F170" s="182" t="s">
        <v>249</v>
      </c>
      <c r="G170" s="183" t="s">
        <v>184</v>
      </c>
      <c r="H170" s="184">
        <v>447.52</v>
      </c>
      <c r="I170" s="185"/>
      <c r="J170" s="186">
        <f>ROUND(I170*H170,2)</f>
        <v>0</v>
      </c>
      <c r="K170" s="182" t="s">
        <v>155</v>
      </c>
      <c r="L170" s="41"/>
      <c r="M170" s="187" t="s">
        <v>19</v>
      </c>
      <c r="N170" s="188" t="s">
        <v>44</v>
      </c>
      <c r="O170" s="66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156</v>
      </c>
      <c r="AT170" s="191" t="s">
        <v>151</v>
      </c>
      <c r="AU170" s="191" t="s">
        <v>81</v>
      </c>
      <c r="AY170" s="19" t="s">
        <v>149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34</v>
      </c>
      <c r="BK170" s="192">
        <f>ROUND(I170*H170,2)</f>
        <v>0</v>
      </c>
      <c r="BL170" s="19" t="s">
        <v>156</v>
      </c>
      <c r="BM170" s="191" t="s">
        <v>743</v>
      </c>
    </row>
    <row r="171" spans="1:65" s="2" customFormat="1" ht="11.25">
      <c r="A171" s="36"/>
      <c r="B171" s="37"/>
      <c r="C171" s="38"/>
      <c r="D171" s="193" t="s">
        <v>158</v>
      </c>
      <c r="E171" s="38"/>
      <c r="F171" s="194" t="s">
        <v>251</v>
      </c>
      <c r="G171" s="38"/>
      <c r="H171" s="38"/>
      <c r="I171" s="195"/>
      <c r="J171" s="38"/>
      <c r="K171" s="38"/>
      <c r="L171" s="41"/>
      <c r="M171" s="196"/>
      <c r="N171" s="197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158</v>
      </c>
      <c r="AU171" s="19" t="s">
        <v>81</v>
      </c>
    </row>
    <row r="172" spans="1:65" s="14" customFormat="1" ht="11.25">
      <c r="B172" s="209"/>
      <c r="C172" s="210"/>
      <c r="D172" s="200" t="s">
        <v>160</v>
      </c>
      <c r="E172" s="210"/>
      <c r="F172" s="212" t="s">
        <v>744</v>
      </c>
      <c r="G172" s="210"/>
      <c r="H172" s="213">
        <v>447.52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160</v>
      </c>
      <c r="AU172" s="219" t="s">
        <v>81</v>
      </c>
      <c r="AV172" s="14" t="s">
        <v>81</v>
      </c>
      <c r="AW172" s="14" t="s">
        <v>4</v>
      </c>
      <c r="AX172" s="14" t="s">
        <v>34</v>
      </c>
      <c r="AY172" s="219" t="s">
        <v>149</v>
      </c>
    </row>
    <row r="173" spans="1:65" s="2" customFormat="1" ht="44.25" customHeight="1">
      <c r="A173" s="36"/>
      <c r="B173" s="37"/>
      <c r="C173" s="180" t="s">
        <v>7</v>
      </c>
      <c r="D173" s="180" t="s">
        <v>151</v>
      </c>
      <c r="E173" s="181" t="s">
        <v>253</v>
      </c>
      <c r="F173" s="182" t="s">
        <v>254</v>
      </c>
      <c r="G173" s="183" t="s">
        <v>184</v>
      </c>
      <c r="H173" s="184">
        <v>94.436000000000007</v>
      </c>
      <c r="I173" s="185"/>
      <c r="J173" s="186">
        <f>ROUND(I173*H173,2)</f>
        <v>0</v>
      </c>
      <c r="K173" s="182" t="s">
        <v>155</v>
      </c>
      <c r="L173" s="41"/>
      <c r="M173" s="187" t="s">
        <v>19</v>
      </c>
      <c r="N173" s="188" t="s">
        <v>44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156</v>
      </c>
      <c r="AT173" s="191" t="s">
        <v>151</v>
      </c>
      <c r="AU173" s="191" t="s">
        <v>81</v>
      </c>
      <c r="AY173" s="19" t="s">
        <v>149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34</v>
      </c>
      <c r="BK173" s="192">
        <f>ROUND(I173*H173,2)</f>
        <v>0</v>
      </c>
      <c r="BL173" s="19" t="s">
        <v>156</v>
      </c>
      <c r="BM173" s="191" t="s">
        <v>745</v>
      </c>
    </row>
    <row r="174" spans="1:65" s="2" customFormat="1" ht="11.25">
      <c r="A174" s="36"/>
      <c r="B174" s="37"/>
      <c r="C174" s="38"/>
      <c r="D174" s="193" t="s">
        <v>158</v>
      </c>
      <c r="E174" s="38"/>
      <c r="F174" s="194" t="s">
        <v>256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158</v>
      </c>
      <c r="AU174" s="19" t="s">
        <v>81</v>
      </c>
    </row>
    <row r="175" spans="1:65" s="13" customFormat="1" ht="11.25">
      <c r="B175" s="198"/>
      <c r="C175" s="199"/>
      <c r="D175" s="200" t="s">
        <v>160</v>
      </c>
      <c r="E175" s="201" t="s">
        <v>19</v>
      </c>
      <c r="F175" s="202" t="s">
        <v>746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160</v>
      </c>
      <c r="AU175" s="208" t="s">
        <v>81</v>
      </c>
      <c r="AV175" s="13" t="s">
        <v>34</v>
      </c>
      <c r="AW175" s="13" t="s">
        <v>33</v>
      </c>
      <c r="AX175" s="13" t="s">
        <v>73</v>
      </c>
      <c r="AY175" s="208" t="s">
        <v>149</v>
      </c>
    </row>
    <row r="176" spans="1:65" s="14" customFormat="1" ht="11.25">
      <c r="B176" s="209"/>
      <c r="C176" s="210"/>
      <c r="D176" s="200" t="s">
        <v>160</v>
      </c>
      <c r="E176" s="211" t="s">
        <v>19</v>
      </c>
      <c r="F176" s="212" t="s">
        <v>734</v>
      </c>
      <c r="G176" s="210"/>
      <c r="H176" s="213">
        <v>94.436000000000007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160</v>
      </c>
      <c r="AU176" s="219" t="s">
        <v>81</v>
      </c>
      <c r="AV176" s="14" t="s">
        <v>81</v>
      </c>
      <c r="AW176" s="14" t="s">
        <v>33</v>
      </c>
      <c r="AX176" s="14" t="s">
        <v>73</v>
      </c>
      <c r="AY176" s="219" t="s">
        <v>149</v>
      </c>
    </row>
    <row r="177" spans="1:65" s="15" customFormat="1" ht="11.25">
      <c r="B177" s="220"/>
      <c r="C177" s="221"/>
      <c r="D177" s="200" t="s">
        <v>160</v>
      </c>
      <c r="E177" s="222" t="s">
        <v>19</v>
      </c>
      <c r="F177" s="223" t="s">
        <v>163</v>
      </c>
      <c r="G177" s="221"/>
      <c r="H177" s="224">
        <v>94.436000000000007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160</v>
      </c>
      <c r="AU177" s="230" t="s">
        <v>81</v>
      </c>
      <c r="AV177" s="15" t="s">
        <v>156</v>
      </c>
      <c r="AW177" s="15" t="s">
        <v>33</v>
      </c>
      <c r="AX177" s="15" t="s">
        <v>34</v>
      </c>
      <c r="AY177" s="230" t="s">
        <v>149</v>
      </c>
    </row>
    <row r="178" spans="1:65" s="2" customFormat="1" ht="44.25" customHeight="1">
      <c r="A178" s="36"/>
      <c r="B178" s="37"/>
      <c r="C178" s="180" t="s">
        <v>296</v>
      </c>
      <c r="D178" s="180" t="s">
        <v>151</v>
      </c>
      <c r="E178" s="181" t="s">
        <v>260</v>
      </c>
      <c r="F178" s="182" t="s">
        <v>261</v>
      </c>
      <c r="G178" s="183" t="s">
        <v>184</v>
      </c>
      <c r="H178" s="184">
        <v>94.436000000000007</v>
      </c>
      <c r="I178" s="185"/>
      <c r="J178" s="186">
        <f>ROUND(I178*H178,2)</f>
        <v>0</v>
      </c>
      <c r="K178" s="182" t="s">
        <v>155</v>
      </c>
      <c r="L178" s="41"/>
      <c r="M178" s="187" t="s">
        <v>19</v>
      </c>
      <c r="N178" s="188" t="s">
        <v>44</v>
      </c>
      <c r="O178" s="66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1" t="s">
        <v>156</v>
      </c>
      <c r="AT178" s="191" t="s">
        <v>151</v>
      </c>
      <c r="AU178" s="191" t="s">
        <v>81</v>
      </c>
      <c r="AY178" s="19" t="s">
        <v>149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34</v>
      </c>
      <c r="BK178" s="192">
        <f>ROUND(I178*H178,2)</f>
        <v>0</v>
      </c>
      <c r="BL178" s="19" t="s">
        <v>156</v>
      </c>
      <c r="BM178" s="191" t="s">
        <v>747</v>
      </c>
    </row>
    <row r="179" spans="1:65" s="2" customFormat="1" ht="11.25">
      <c r="A179" s="36"/>
      <c r="B179" s="37"/>
      <c r="C179" s="38"/>
      <c r="D179" s="193" t="s">
        <v>158</v>
      </c>
      <c r="E179" s="38"/>
      <c r="F179" s="194" t="s">
        <v>263</v>
      </c>
      <c r="G179" s="38"/>
      <c r="H179" s="38"/>
      <c r="I179" s="195"/>
      <c r="J179" s="38"/>
      <c r="K179" s="38"/>
      <c r="L179" s="41"/>
      <c r="M179" s="196"/>
      <c r="N179" s="197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158</v>
      </c>
      <c r="AU179" s="19" t="s">
        <v>81</v>
      </c>
    </row>
    <row r="180" spans="1:65" s="2" customFormat="1" ht="44.25" customHeight="1">
      <c r="A180" s="36"/>
      <c r="B180" s="37"/>
      <c r="C180" s="180" t="s">
        <v>301</v>
      </c>
      <c r="D180" s="180" t="s">
        <v>151</v>
      </c>
      <c r="E180" s="181" t="s">
        <v>265</v>
      </c>
      <c r="F180" s="182" t="s">
        <v>266</v>
      </c>
      <c r="G180" s="183" t="s">
        <v>267</v>
      </c>
      <c r="H180" s="184">
        <v>44.756</v>
      </c>
      <c r="I180" s="185"/>
      <c r="J180" s="186">
        <f>ROUND(I180*H180,2)</f>
        <v>0</v>
      </c>
      <c r="K180" s="182" t="s">
        <v>155</v>
      </c>
      <c r="L180" s="41"/>
      <c r="M180" s="187" t="s">
        <v>19</v>
      </c>
      <c r="N180" s="188" t="s">
        <v>44</v>
      </c>
      <c r="O180" s="66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156</v>
      </c>
      <c r="AT180" s="191" t="s">
        <v>151</v>
      </c>
      <c r="AU180" s="191" t="s">
        <v>81</v>
      </c>
      <c r="AY180" s="19" t="s">
        <v>149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34</v>
      </c>
      <c r="BK180" s="192">
        <f>ROUND(I180*H180,2)</f>
        <v>0</v>
      </c>
      <c r="BL180" s="19" t="s">
        <v>156</v>
      </c>
      <c r="BM180" s="191" t="s">
        <v>748</v>
      </c>
    </row>
    <row r="181" spans="1:65" s="2" customFormat="1" ht="11.25">
      <c r="A181" s="36"/>
      <c r="B181" s="37"/>
      <c r="C181" s="38"/>
      <c r="D181" s="193" t="s">
        <v>158</v>
      </c>
      <c r="E181" s="38"/>
      <c r="F181" s="194" t="s">
        <v>269</v>
      </c>
      <c r="G181" s="38"/>
      <c r="H181" s="38"/>
      <c r="I181" s="195"/>
      <c r="J181" s="38"/>
      <c r="K181" s="38"/>
      <c r="L181" s="41"/>
      <c r="M181" s="196"/>
      <c r="N181" s="197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158</v>
      </c>
      <c r="AU181" s="19" t="s">
        <v>81</v>
      </c>
    </row>
    <row r="182" spans="1:65" s="14" customFormat="1" ht="11.25">
      <c r="B182" s="209"/>
      <c r="C182" s="210"/>
      <c r="D182" s="200" t="s">
        <v>160</v>
      </c>
      <c r="E182" s="210"/>
      <c r="F182" s="212" t="s">
        <v>749</v>
      </c>
      <c r="G182" s="210"/>
      <c r="H182" s="213">
        <v>44.756</v>
      </c>
      <c r="I182" s="214"/>
      <c r="J182" s="210"/>
      <c r="K182" s="210"/>
      <c r="L182" s="215"/>
      <c r="M182" s="216"/>
      <c r="N182" s="217"/>
      <c r="O182" s="217"/>
      <c r="P182" s="217"/>
      <c r="Q182" s="217"/>
      <c r="R182" s="217"/>
      <c r="S182" s="217"/>
      <c r="T182" s="218"/>
      <c r="AT182" s="219" t="s">
        <v>160</v>
      </c>
      <c r="AU182" s="219" t="s">
        <v>81</v>
      </c>
      <c r="AV182" s="14" t="s">
        <v>81</v>
      </c>
      <c r="AW182" s="14" t="s">
        <v>4</v>
      </c>
      <c r="AX182" s="14" t="s">
        <v>34</v>
      </c>
      <c r="AY182" s="219" t="s">
        <v>149</v>
      </c>
    </row>
    <row r="183" spans="1:65" s="2" customFormat="1" ht="37.9" customHeight="1">
      <c r="A183" s="36"/>
      <c r="B183" s="37"/>
      <c r="C183" s="180" t="s">
        <v>307</v>
      </c>
      <c r="D183" s="180" t="s">
        <v>151</v>
      </c>
      <c r="E183" s="181" t="s">
        <v>272</v>
      </c>
      <c r="F183" s="182" t="s">
        <v>273</v>
      </c>
      <c r="G183" s="183" t="s">
        <v>184</v>
      </c>
      <c r="H183" s="184">
        <v>22.378</v>
      </c>
      <c r="I183" s="185"/>
      <c r="J183" s="186">
        <f>ROUND(I183*H183,2)</f>
        <v>0</v>
      </c>
      <c r="K183" s="182" t="s">
        <v>155</v>
      </c>
      <c r="L183" s="41"/>
      <c r="M183" s="187" t="s">
        <v>19</v>
      </c>
      <c r="N183" s="188" t="s">
        <v>44</v>
      </c>
      <c r="O183" s="66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156</v>
      </c>
      <c r="AT183" s="191" t="s">
        <v>151</v>
      </c>
      <c r="AU183" s="191" t="s">
        <v>81</v>
      </c>
      <c r="AY183" s="19" t="s">
        <v>149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34</v>
      </c>
      <c r="BK183" s="192">
        <f>ROUND(I183*H183,2)</f>
        <v>0</v>
      </c>
      <c r="BL183" s="19" t="s">
        <v>156</v>
      </c>
      <c r="BM183" s="191" t="s">
        <v>750</v>
      </c>
    </row>
    <row r="184" spans="1:65" s="2" customFormat="1" ht="11.25">
      <c r="A184" s="36"/>
      <c r="B184" s="37"/>
      <c r="C184" s="38"/>
      <c r="D184" s="193" t="s">
        <v>158</v>
      </c>
      <c r="E184" s="38"/>
      <c r="F184" s="194" t="s">
        <v>275</v>
      </c>
      <c r="G184" s="38"/>
      <c r="H184" s="38"/>
      <c r="I184" s="195"/>
      <c r="J184" s="38"/>
      <c r="K184" s="38"/>
      <c r="L184" s="41"/>
      <c r="M184" s="196"/>
      <c r="N184" s="197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158</v>
      </c>
      <c r="AU184" s="19" t="s">
        <v>81</v>
      </c>
    </row>
    <row r="185" spans="1:65" s="13" customFormat="1" ht="11.25">
      <c r="B185" s="198"/>
      <c r="C185" s="199"/>
      <c r="D185" s="200" t="s">
        <v>160</v>
      </c>
      <c r="E185" s="201" t="s">
        <v>19</v>
      </c>
      <c r="F185" s="202" t="s">
        <v>244</v>
      </c>
      <c r="G185" s="199"/>
      <c r="H185" s="201" t="s">
        <v>19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160</v>
      </c>
      <c r="AU185" s="208" t="s">
        <v>81</v>
      </c>
      <c r="AV185" s="13" t="s">
        <v>34</v>
      </c>
      <c r="AW185" s="13" t="s">
        <v>33</v>
      </c>
      <c r="AX185" s="13" t="s">
        <v>73</v>
      </c>
      <c r="AY185" s="208" t="s">
        <v>149</v>
      </c>
    </row>
    <row r="186" spans="1:65" s="14" customFormat="1" ht="11.25">
      <c r="B186" s="209"/>
      <c r="C186" s="210"/>
      <c r="D186" s="200" t="s">
        <v>160</v>
      </c>
      <c r="E186" s="211" t="s">
        <v>19</v>
      </c>
      <c r="F186" s="212" t="s">
        <v>751</v>
      </c>
      <c r="G186" s="210"/>
      <c r="H186" s="213">
        <v>188.87200000000001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160</v>
      </c>
      <c r="AU186" s="219" t="s">
        <v>81</v>
      </c>
      <c r="AV186" s="14" t="s">
        <v>81</v>
      </c>
      <c r="AW186" s="14" t="s">
        <v>33</v>
      </c>
      <c r="AX186" s="14" t="s">
        <v>73</v>
      </c>
      <c r="AY186" s="219" t="s">
        <v>149</v>
      </c>
    </row>
    <row r="187" spans="1:65" s="13" customFormat="1" ht="11.25">
      <c r="B187" s="198"/>
      <c r="C187" s="199"/>
      <c r="D187" s="200" t="s">
        <v>160</v>
      </c>
      <c r="E187" s="201" t="s">
        <v>19</v>
      </c>
      <c r="F187" s="202" t="s">
        <v>277</v>
      </c>
      <c r="G187" s="199"/>
      <c r="H187" s="201" t="s">
        <v>19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160</v>
      </c>
      <c r="AU187" s="208" t="s">
        <v>81</v>
      </c>
      <c r="AV187" s="13" t="s">
        <v>34</v>
      </c>
      <c r="AW187" s="13" t="s">
        <v>33</v>
      </c>
      <c r="AX187" s="13" t="s">
        <v>73</v>
      </c>
      <c r="AY187" s="208" t="s">
        <v>149</v>
      </c>
    </row>
    <row r="188" spans="1:65" s="14" customFormat="1" ht="11.25">
      <c r="B188" s="209"/>
      <c r="C188" s="210"/>
      <c r="D188" s="200" t="s">
        <v>160</v>
      </c>
      <c r="E188" s="211" t="s">
        <v>19</v>
      </c>
      <c r="F188" s="212" t="s">
        <v>752</v>
      </c>
      <c r="G188" s="210"/>
      <c r="H188" s="213">
        <v>-166.494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160</v>
      </c>
      <c r="AU188" s="219" t="s">
        <v>81</v>
      </c>
      <c r="AV188" s="14" t="s">
        <v>81</v>
      </c>
      <c r="AW188" s="14" t="s">
        <v>33</v>
      </c>
      <c r="AX188" s="14" t="s">
        <v>73</v>
      </c>
      <c r="AY188" s="219" t="s">
        <v>149</v>
      </c>
    </row>
    <row r="189" spans="1:65" s="15" customFormat="1" ht="11.25">
      <c r="B189" s="220"/>
      <c r="C189" s="221"/>
      <c r="D189" s="200" t="s">
        <v>160</v>
      </c>
      <c r="E189" s="222" t="s">
        <v>19</v>
      </c>
      <c r="F189" s="223" t="s">
        <v>163</v>
      </c>
      <c r="G189" s="221"/>
      <c r="H189" s="224">
        <v>22.378</v>
      </c>
      <c r="I189" s="225"/>
      <c r="J189" s="221"/>
      <c r="K189" s="221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160</v>
      </c>
      <c r="AU189" s="230" t="s">
        <v>81</v>
      </c>
      <c r="AV189" s="15" t="s">
        <v>156</v>
      </c>
      <c r="AW189" s="15" t="s">
        <v>33</v>
      </c>
      <c r="AX189" s="15" t="s">
        <v>34</v>
      </c>
      <c r="AY189" s="230" t="s">
        <v>149</v>
      </c>
    </row>
    <row r="190" spans="1:65" s="2" customFormat="1" ht="44.25" customHeight="1">
      <c r="A190" s="36"/>
      <c r="B190" s="37"/>
      <c r="C190" s="180" t="s">
        <v>313</v>
      </c>
      <c r="D190" s="180" t="s">
        <v>151</v>
      </c>
      <c r="E190" s="181" t="s">
        <v>280</v>
      </c>
      <c r="F190" s="182" t="s">
        <v>281</v>
      </c>
      <c r="G190" s="183" t="s">
        <v>184</v>
      </c>
      <c r="H190" s="184">
        <v>166.494</v>
      </c>
      <c r="I190" s="185"/>
      <c r="J190" s="186">
        <f>ROUND(I190*H190,2)</f>
        <v>0</v>
      </c>
      <c r="K190" s="182" t="s">
        <v>155</v>
      </c>
      <c r="L190" s="41"/>
      <c r="M190" s="187" t="s">
        <v>19</v>
      </c>
      <c r="N190" s="188" t="s">
        <v>44</v>
      </c>
      <c r="O190" s="66"/>
      <c r="P190" s="189">
        <f>O190*H190</f>
        <v>0</v>
      </c>
      <c r="Q190" s="189">
        <v>0</v>
      </c>
      <c r="R190" s="189">
        <f>Q190*H190</f>
        <v>0</v>
      </c>
      <c r="S190" s="189">
        <v>0</v>
      </c>
      <c r="T190" s="190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1" t="s">
        <v>156</v>
      </c>
      <c r="AT190" s="191" t="s">
        <v>151</v>
      </c>
      <c r="AU190" s="191" t="s">
        <v>81</v>
      </c>
      <c r="AY190" s="19" t="s">
        <v>149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34</v>
      </c>
      <c r="BK190" s="192">
        <f>ROUND(I190*H190,2)</f>
        <v>0</v>
      </c>
      <c r="BL190" s="19" t="s">
        <v>156</v>
      </c>
      <c r="BM190" s="191" t="s">
        <v>753</v>
      </c>
    </row>
    <row r="191" spans="1:65" s="2" customFormat="1" ht="11.25">
      <c r="A191" s="36"/>
      <c r="B191" s="37"/>
      <c r="C191" s="38"/>
      <c r="D191" s="193" t="s">
        <v>158</v>
      </c>
      <c r="E191" s="38"/>
      <c r="F191" s="194" t="s">
        <v>283</v>
      </c>
      <c r="G191" s="38"/>
      <c r="H191" s="38"/>
      <c r="I191" s="195"/>
      <c r="J191" s="38"/>
      <c r="K191" s="38"/>
      <c r="L191" s="41"/>
      <c r="M191" s="196"/>
      <c r="N191" s="197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158</v>
      </c>
      <c r="AU191" s="19" t="s">
        <v>81</v>
      </c>
    </row>
    <row r="192" spans="1:65" s="14" customFormat="1" ht="33.75">
      <c r="B192" s="209"/>
      <c r="C192" s="210"/>
      <c r="D192" s="200" t="s">
        <v>160</v>
      </c>
      <c r="E192" s="211" t="s">
        <v>19</v>
      </c>
      <c r="F192" s="212" t="s">
        <v>754</v>
      </c>
      <c r="G192" s="210"/>
      <c r="H192" s="213">
        <v>121.087</v>
      </c>
      <c r="I192" s="214"/>
      <c r="J192" s="210"/>
      <c r="K192" s="210"/>
      <c r="L192" s="215"/>
      <c r="M192" s="216"/>
      <c r="N192" s="217"/>
      <c r="O192" s="217"/>
      <c r="P192" s="217"/>
      <c r="Q192" s="217"/>
      <c r="R192" s="217"/>
      <c r="S192" s="217"/>
      <c r="T192" s="218"/>
      <c r="AT192" s="219" t="s">
        <v>160</v>
      </c>
      <c r="AU192" s="219" t="s">
        <v>81</v>
      </c>
      <c r="AV192" s="14" t="s">
        <v>81</v>
      </c>
      <c r="AW192" s="14" t="s">
        <v>33</v>
      </c>
      <c r="AX192" s="14" t="s">
        <v>73</v>
      </c>
      <c r="AY192" s="219" t="s">
        <v>149</v>
      </c>
    </row>
    <row r="193" spans="1:65" s="14" customFormat="1" ht="22.5">
      <c r="B193" s="209"/>
      <c r="C193" s="210"/>
      <c r="D193" s="200" t="s">
        <v>160</v>
      </c>
      <c r="E193" s="211" t="s">
        <v>19</v>
      </c>
      <c r="F193" s="212" t="s">
        <v>755</v>
      </c>
      <c r="G193" s="210"/>
      <c r="H193" s="213">
        <v>45.406999999999996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160</v>
      </c>
      <c r="AU193" s="219" t="s">
        <v>81</v>
      </c>
      <c r="AV193" s="14" t="s">
        <v>81</v>
      </c>
      <c r="AW193" s="14" t="s">
        <v>33</v>
      </c>
      <c r="AX193" s="14" t="s">
        <v>73</v>
      </c>
      <c r="AY193" s="219" t="s">
        <v>149</v>
      </c>
    </row>
    <row r="194" spans="1:65" s="15" customFormat="1" ht="11.25">
      <c r="B194" s="220"/>
      <c r="C194" s="221"/>
      <c r="D194" s="200" t="s">
        <v>160</v>
      </c>
      <c r="E194" s="222" t="s">
        <v>19</v>
      </c>
      <c r="F194" s="223" t="s">
        <v>163</v>
      </c>
      <c r="G194" s="221"/>
      <c r="H194" s="224">
        <v>166.494</v>
      </c>
      <c r="I194" s="225"/>
      <c r="J194" s="221"/>
      <c r="K194" s="221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160</v>
      </c>
      <c r="AU194" s="230" t="s">
        <v>81</v>
      </c>
      <c r="AV194" s="15" t="s">
        <v>156</v>
      </c>
      <c r="AW194" s="15" t="s">
        <v>33</v>
      </c>
      <c r="AX194" s="15" t="s">
        <v>34</v>
      </c>
      <c r="AY194" s="230" t="s">
        <v>149</v>
      </c>
    </row>
    <row r="195" spans="1:65" s="2" customFormat="1" ht="55.5" customHeight="1">
      <c r="A195" s="36"/>
      <c r="B195" s="37"/>
      <c r="C195" s="180" t="s">
        <v>318</v>
      </c>
      <c r="D195" s="180" t="s">
        <v>151</v>
      </c>
      <c r="E195" s="181" t="s">
        <v>756</v>
      </c>
      <c r="F195" s="182" t="s">
        <v>757</v>
      </c>
      <c r="G195" s="183" t="s">
        <v>154</v>
      </c>
      <c r="H195" s="184">
        <v>1150</v>
      </c>
      <c r="I195" s="185"/>
      <c r="J195" s="186">
        <f>ROUND(I195*H195,2)</f>
        <v>0</v>
      </c>
      <c r="K195" s="182" t="s">
        <v>155</v>
      </c>
      <c r="L195" s="41"/>
      <c r="M195" s="187" t="s">
        <v>19</v>
      </c>
      <c r="N195" s="188" t="s">
        <v>44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156</v>
      </c>
      <c r="AT195" s="191" t="s">
        <v>151</v>
      </c>
      <c r="AU195" s="191" t="s">
        <v>81</v>
      </c>
      <c r="AY195" s="19" t="s">
        <v>149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34</v>
      </c>
      <c r="BK195" s="192">
        <f>ROUND(I195*H195,2)</f>
        <v>0</v>
      </c>
      <c r="BL195" s="19" t="s">
        <v>156</v>
      </c>
      <c r="BM195" s="191" t="s">
        <v>758</v>
      </c>
    </row>
    <row r="196" spans="1:65" s="2" customFormat="1" ht="11.25">
      <c r="A196" s="36"/>
      <c r="B196" s="37"/>
      <c r="C196" s="38"/>
      <c r="D196" s="193" t="s">
        <v>158</v>
      </c>
      <c r="E196" s="38"/>
      <c r="F196" s="194" t="s">
        <v>759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158</v>
      </c>
      <c r="AU196" s="19" t="s">
        <v>81</v>
      </c>
    </row>
    <row r="197" spans="1:65" s="2" customFormat="1" ht="16.5" customHeight="1">
      <c r="A197" s="36"/>
      <c r="B197" s="37"/>
      <c r="C197" s="242" t="s">
        <v>323</v>
      </c>
      <c r="D197" s="242" t="s">
        <v>292</v>
      </c>
      <c r="E197" s="243" t="s">
        <v>293</v>
      </c>
      <c r="F197" s="244" t="s">
        <v>294</v>
      </c>
      <c r="G197" s="245" t="s">
        <v>267</v>
      </c>
      <c r="H197" s="246">
        <v>230</v>
      </c>
      <c r="I197" s="247"/>
      <c r="J197" s="248">
        <f>ROUND(I197*H197,2)</f>
        <v>0</v>
      </c>
      <c r="K197" s="244" t="s">
        <v>155</v>
      </c>
      <c r="L197" s="249"/>
      <c r="M197" s="250" t="s">
        <v>19</v>
      </c>
      <c r="N197" s="251" t="s">
        <v>44</v>
      </c>
      <c r="O197" s="66"/>
      <c r="P197" s="189">
        <f>O197*H197</f>
        <v>0</v>
      </c>
      <c r="Q197" s="189">
        <v>1</v>
      </c>
      <c r="R197" s="189">
        <f>Q197*H197</f>
        <v>230</v>
      </c>
      <c r="S197" s="189">
        <v>0</v>
      </c>
      <c r="T197" s="19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206</v>
      </c>
      <c r="AT197" s="191" t="s">
        <v>292</v>
      </c>
      <c r="AU197" s="191" t="s">
        <v>81</v>
      </c>
      <c r="AY197" s="19" t="s">
        <v>149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34</v>
      </c>
      <c r="BK197" s="192">
        <f>ROUND(I197*H197,2)</f>
        <v>0</v>
      </c>
      <c r="BL197" s="19" t="s">
        <v>156</v>
      </c>
      <c r="BM197" s="191" t="s">
        <v>760</v>
      </c>
    </row>
    <row r="198" spans="1:65" s="2" customFormat="1" ht="37.9" customHeight="1">
      <c r="A198" s="36"/>
      <c r="B198" s="37"/>
      <c r="C198" s="180" t="s">
        <v>328</v>
      </c>
      <c r="D198" s="180" t="s">
        <v>151</v>
      </c>
      <c r="E198" s="181" t="s">
        <v>761</v>
      </c>
      <c r="F198" s="182" t="s">
        <v>762</v>
      </c>
      <c r="G198" s="183" t="s">
        <v>154</v>
      </c>
      <c r="H198" s="184">
        <v>1150</v>
      </c>
      <c r="I198" s="185"/>
      <c r="J198" s="186">
        <f>ROUND(I198*H198,2)</f>
        <v>0</v>
      </c>
      <c r="K198" s="182" t="s">
        <v>155</v>
      </c>
      <c r="L198" s="41"/>
      <c r="M198" s="187" t="s">
        <v>19</v>
      </c>
      <c r="N198" s="188" t="s">
        <v>44</v>
      </c>
      <c r="O198" s="66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1" t="s">
        <v>156</v>
      </c>
      <c r="AT198" s="191" t="s">
        <v>151</v>
      </c>
      <c r="AU198" s="191" t="s">
        <v>81</v>
      </c>
      <c r="AY198" s="19" t="s">
        <v>149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34</v>
      </c>
      <c r="BK198" s="192">
        <f>ROUND(I198*H198,2)</f>
        <v>0</v>
      </c>
      <c r="BL198" s="19" t="s">
        <v>156</v>
      </c>
      <c r="BM198" s="191" t="s">
        <v>763</v>
      </c>
    </row>
    <row r="199" spans="1:65" s="2" customFormat="1" ht="11.25">
      <c r="A199" s="36"/>
      <c r="B199" s="37"/>
      <c r="C199" s="38"/>
      <c r="D199" s="193" t="s">
        <v>158</v>
      </c>
      <c r="E199" s="38"/>
      <c r="F199" s="194" t="s">
        <v>764</v>
      </c>
      <c r="G199" s="38"/>
      <c r="H199" s="38"/>
      <c r="I199" s="195"/>
      <c r="J199" s="38"/>
      <c r="K199" s="38"/>
      <c r="L199" s="41"/>
      <c r="M199" s="196"/>
      <c r="N199" s="197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158</v>
      </c>
      <c r="AU199" s="19" t="s">
        <v>81</v>
      </c>
    </row>
    <row r="200" spans="1:65" s="2" customFormat="1" ht="16.5" customHeight="1">
      <c r="A200" s="36"/>
      <c r="B200" s="37"/>
      <c r="C200" s="242" t="s">
        <v>333</v>
      </c>
      <c r="D200" s="242" t="s">
        <v>292</v>
      </c>
      <c r="E200" s="243" t="s">
        <v>302</v>
      </c>
      <c r="F200" s="244" t="s">
        <v>303</v>
      </c>
      <c r="G200" s="245" t="s">
        <v>304</v>
      </c>
      <c r="H200" s="246">
        <v>23</v>
      </c>
      <c r="I200" s="247"/>
      <c r="J200" s="248">
        <f>ROUND(I200*H200,2)</f>
        <v>0</v>
      </c>
      <c r="K200" s="244" t="s">
        <v>155</v>
      </c>
      <c r="L200" s="249"/>
      <c r="M200" s="250" t="s">
        <v>19</v>
      </c>
      <c r="N200" s="251" t="s">
        <v>44</v>
      </c>
      <c r="O200" s="66"/>
      <c r="P200" s="189">
        <f>O200*H200</f>
        <v>0</v>
      </c>
      <c r="Q200" s="189">
        <v>1E-3</v>
      </c>
      <c r="R200" s="189">
        <f>Q200*H200</f>
        <v>2.3E-2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206</v>
      </c>
      <c r="AT200" s="191" t="s">
        <v>292</v>
      </c>
      <c r="AU200" s="191" t="s">
        <v>81</v>
      </c>
      <c r="AY200" s="19" t="s">
        <v>149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34</v>
      </c>
      <c r="BK200" s="192">
        <f>ROUND(I200*H200,2)</f>
        <v>0</v>
      </c>
      <c r="BL200" s="19" t="s">
        <v>156</v>
      </c>
      <c r="BM200" s="191" t="s">
        <v>765</v>
      </c>
    </row>
    <row r="201" spans="1:65" s="14" customFormat="1" ht="11.25">
      <c r="B201" s="209"/>
      <c r="C201" s="210"/>
      <c r="D201" s="200" t="s">
        <v>160</v>
      </c>
      <c r="E201" s="210"/>
      <c r="F201" s="212" t="s">
        <v>766</v>
      </c>
      <c r="G201" s="210"/>
      <c r="H201" s="213">
        <v>23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160</v>
      </c>
      <c r="AU201" s="219" t="s">
        <v>81</v>
      </c>
      <c r="AV201" s="14" t="s">
        <v>81</v>
      </c>
      <c r="AW201" s="14" t="s">
        <v>4</v>
      </c>
      <c r="AX201" s="14" t="s">
        <v>34</v>
      </c>
      <c r="AY201" s="219" t="s">
        <v>149</v>
      </c>
    </row>
    <row r="202" spans="1:65" s="2" customFormat="1" ht="33" customHeight="1">
      <c r="A202" s="36"/>
      <c r="B202" s="37"/>
      <c r="C202" s="180" t="s">
        <v>340</v>
      </c>
      <c r="D202" s="180" t="s">
        <v>151</v>
      </c>
      <c r="E202" s="181" t="s">
        <v>308</v>
      </c>
      <c r="F202" s="182" t="s">
        <v>309</v>
      </c>
      <c r="G202" s="183" t="s">
        <v>154</v>
      </c>
      <c r="H202" s="184">
        <v>953.5</v>
      </c>
      <c r="I202" s="185"/>
      <c r="J202" s="186">
        <f>ROUND(I202*H202,2)</f>
        <v>0</v>
      </c>
      <c r="K202" s="182" t="s">
        <v>155</v>
      </c>
      <c r="L202" s="41"/>
      <c r="M202" s="187" t="s">
        <v>19</v>
      </c>
      <c r="N202" s="188" t="s">
        <v>44</v>
      </c>
      <c r="O202" s="66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156</v>
      </c>
      <c r="AT202" s="191" t="s">
        <v>151</v>
      </c>
      <c r="AU202" s="191" t="s">
        <v>81</v>
      </c>
      <c r="AY202" s="19" t="s">
        <v>149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34</v>
      </c>
      <c r="BK202" s="192">
        <f>ROUND(I202*H202,2)</f>
        <v>0</v>
      </c>
      <c r="BL202" s="19" t="s">
        <v>156</v>
      </c>
      <c r="BM202" s="191" t="s">
        <v>767</v>
      </c>
    </row>
    <row r="203" spans="1:65" s="2" customFormat="1" ht="11.25">
      <c r="A203" s="36"/>
      <c r="B203" s="37"/>
      <c r="C203" s="38"/>
      <c r="D203" s="193" t="s">
        <v>158</v>
      </c>
      <c r="E203" s="38"/>
      <c r="F203" s="194" t="s">
        <v>311</v>
      </c>
      <c r="G203" s="38"/>
      <c r="H203" s="38"/>
      <c r="I203" s="195"/>
      <c r="J203" s="38"/>
      <c r="K203" s="38"/>
      <c r="L203" s="41"/>
      <c r="M203" s="196"/>
      <c r="N203" s="197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158</v>
      </c>
      <c r="AU203" s="19" t="s">
        <v>81</v>
      </c>
    </row>
    <row r="204" spans="1:65" s="14" customFormat="1" ht="11.25">
      <c r="B204" s="209"/>
      <c r="C204" s="210"/>
      <c r="D204" s="200" t="s">
        <v>160</v>
      </c>
      <c r="E204" s="211" t="s">
        <v>19</v>
      </c>
      <c r="F204" s="212" t="s">
        <v>768</v>
      </c>
      <c r="G204" s="210"/>
      <c r="H204" s="213">
        <v>953.5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160</v>
      </c>
      <c r="AU204" s="219" t="s">
        <v>81</v>
      </c>
      <c r="AV204" s="14" t="s">
        <v>81</v>
      </c>
      <c r="AW204" s="14" t="s">
        <v>33</v>
      </c>
      <c r="AX204" s="14" t="s">
        <v>73</v>
      </c>
      <c r="AY204" s="219" t="s">
        <v>149</v>
      </c>
    </row>
    <row r="205" spans="1:65" s="15" customFormat="1" ht="11.25">
      <c r="B205" s="220"/>
      <c r="C205" s="221"/>
      <c r="D205" s="200" t="s">
        <v>160</v>
      </c>
      <c r="E205" s="222" t="s">
        <v>19</v>
      </c>
      <c r="F205" s="223" t="s">
        <v>163</v>
      </c>
      <c r="G205" s="221"/>
      <c r="H205" s="224">
        <v>953.5</v>
      </c>
      <c r="I205" s="225"/>
      <c r="J205" s="221"/>
      <c r="K205" s="221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160</v>
      </c>
      <c r="AU205" s="230" t="s">
        <v>81</v>
      </c>
      <c r="AV205" s="15" t="s">
        <v>156</v>
      </c>
      <c r="AW205" s="15" t="s">
        <v>33</v>
      </c>
      <c r="AX205" s="15" t="s">
        <v>34</v>
      </c>
      <c r="AY205" s="230" t="s">
        <v>149</v>
      </c>
    </row>
    <row r="206" spans="1:65" s="2" customFormat="1" ht="49.15" customHeight="1">
      <c r="A206" s="36"/>
      <c r="B206" s="37"/>
      <c r="C206" s="180" t="s">
        <v>344</v>
      </c>
      <c r="D206" s="180" t="s">
        <v>151</v>
      </c>
      <c r="E206" s="181" t="s">
        <v>314</v>
      </c>
      <c r="F206" s="182" t="s">
        <v>315</v>
      </c>
      <c r="G206" s="183" t="s">
        <v>154</v>
      </c>
      <c r="H206" s="184">
        <v>1150</v>
      </c>
      <c r="I206" s="185"/>
      <c r="J206" s="186">
        <f>ROUND(I206*H206,2)</f>
        <v>0</v>
      </c>
      <c r="K206" s="182" t="s">
        <v>155</v>
      </c>
      <c r="L206" s="41"/>
      <c r="M206" s="187" t="s">
        <v>19</v>
      </c>
      <c r="N206" s="188" t="s">
        <v>44</v>
      </c>
      <c r="O206" s="66"/>
      <c r="P206" s="189">
        <f>O206*H206</f>
        <v>0</v>
      </c>
      <c r="Q206" s="189">
        <v>0</v>
      </c>
      <c r="R206" s="189">
        <f>Q206*H206</f>
        <v>0</v>
      </c>
      <c r="S206" s="189">
        <v>0</v>
      </c>
      <c r="T206" s="190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1" t="s">
        <v>156</v>
      </c>
      <c r="AT206" s="191" t="s">
        <v>151</v>
      </c>
      <c r="AU206" s="191" t="s">
        <v>81</v>
      </c>
      <c r="AY206" s="19" t="s">
        <v>149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34</v>
      </c>
      <c r="BK206" s="192">
        <f>ROUND(I206*H206,2)</f>
        <v>0</v>
      </c>
      <c r="BL206" s="19" t="s">
        <v>156</v>
      </c>
      <c r="BM206" s="191" t="s">
        <v>769</v>
      </c>
    </row>
    <row r="207" spans="1:65" s="2" customFormat="1" ht="11.25">
      <c r="A207" s="36"/>
      <c r="B207" s="37"/>
      <c r="C207" s="38"/>
      <c r="D207" s="193" t="s">
        <v>158</v>
      </c>
      <c r="E207" s="38"/>
      <c r="F207" s="194" t="s">
        <v>317</v>
      </c>
      <c r="G207" s="38"/>
      <c r="H207" s="38"/>
      <c r="I207" s="195"/>
      <c r="J207" s="38"/>
      <c r="K207" s="38"/>
      <c r="L207" s="41"/>
      <c r="M207" s="196"/>
      <c r="N207" s="197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158</v>
      </c>
      <c r="AU207" s="19" t="s">
        <v>81</v>
      </c>
    </row>
    <row r="208" spans="1:65" s="2" customFormat="1" ht="49.15" customHeight="1">
      <c r="A208" s="36"/>
      <c r="B208" s="37"/>
      <c r="C208" s="180" t="s">
        <v>349</v>
      </c>
      <c r="D208" s="180" t="s">
        <v>151</v>
      </c>
      <c r="E208" s="181" t="s">
        <v>319</v>
      </c>
      <c r="F208" s="182" t="s">
        <v>320</v>
      </c>
      <c r="G208" s="183" t="s">
        <v>154</v>
      </c>
      <c r="H208" s="184">
        <v>1150</v>
      </c>
      <c r="I208" s="185"/>
      <c r="J208" s="186">
        <f>ROUND(I208*H208,2)</f>
        <v>0</v>
      </c>
      <c r="K208" s="182" t="s">
        <v>155</v>
      </c>
      <c r="L208" s="41"/>
      <c r="M208" s="187" t="s">
        <v>19</v>
      </c>
      <c r="N208" s="188" t="s">
        <v>44</v>
      </c>
      <c r="O208" s="66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1" t="s">
        <v>156</v>
      </c>
      <c r="AT208" s="191" t="s">
        <v>151</v>
      </c>
      <c r="AU208" s="191" t="s">
        <v>81</v>
      </c>
      <c r="AY208" s="19" t="s">
        <v>149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34</v>
      </c>
      <c r="BK208" s="192">
        <f>ROUND(I208*H208,2)</f>
        <v>0</v>
      </c>
      <c r="BL208" s="19" t="s">
        <v>156</v>
      </c>
      <c r="BM208" s="191" t="s">
        <v>770</v>
      </c>
    </row>
    <row r="209" spans="1:65" s="2" customFormat="1" ht="11.25">
      <c r="A209" s="36"/>
      <c r="B209" s="37"/>
      <c r="C209" s="38"/>
      <c r="D209" s="193" t="s">
        <v>158</v>
      </c>
      <c r="E209" s="38"/>
      <c r="F209" s="194" t="s">
        <v>322</v>
      </c>
      <c r="G209" s="38"/>
      <c r="H209" s="38"/>
      <c r="I209" s="195"/>
      <c r="J209" s="38"/>
      <c r="K209" s="38"/>
      <c r="L209" s="41"/>
      <c r="M209" s="196"/>
      <c r="N209" s="197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158</v>
      </c>
      <c r="AU209" s="19" t="s">
        <v>81</v>
      </c>
    </row>
    <row r="210" spans="1:65" s="2" customFormat="1" ht="24.2" customHeight="1">
      <c r="A210" s="36"/>
      <c r="B210" s="37"/>
      <c r="C210" s="180" t="s">
        <v>355</v>
      </c>
      <c r="D210" s="180" t="s">
        <v>151</v>
      </c>
      <c r="E210" s="181" t="s">
        <v>324</v>
      </c>
      <c r="F210" s="182" t="s">
        <v>325</v>
      </c>
      <c r="G210" s="183" t="s">
        <v>154</v>
      </c>
      <c r="H210" s="184">
        <v>1150</v>
      </c>
      <c r="I210" s="185"/>
      <c r="J210" s="186">
        <f>ROUND(I210*H210,2)</f>
        <v>0</v>
      </c>
      <c r="K210" s="182" t="s">
        <v>155</v>
      </c>
      <c r="L210" s="41"/>
      <c r="M210" s="187" t="s">
        <v>19</v>
      </c>
      <c r="N210" s="188" t="s">
        <v>44</v>
      </c>
      <c r="O210" s="66"/>
      <c r="P210" s="189">
        <f>O210*H210</f>
        <v>0</v>
      </c>
      <c r="Q210" s="189">
        <v>0</v>
      </c>
      <c r="R210" s="189">
        <f>Q210*H210</f>
        <v>0</v>
      </c>
      <c r="S210" s="189">
        <v>0</v>
      </c>
      <c r="T210" s="190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1" t="s">
        <v>156</v>
      </c>
      <c r="AT210" s="191" t="s">
        <v>151</v>
      </c>
      <c r="AU210" s="191" t="s">
        <v>81</v>
      </c>
      <c r="AY210" s="19" t="s">
        <v>149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34</v>
      </c>
      <c r="BK210" s="192">
        <f>ROUND(I210*H210,2)</f>
        <v>0</v>
      </c>
      <c r="BL210" s="19" t="s">
        <v>156</v>
      </c>
      <c r="BM210" s="191" t="s">
        <v>771</v>
      </c>
    </row>
    <row r="211" spans="1:65" s="2" customFormat="1" ht="11.25">
      <c r="A211" s="36"/>
      <c r="B211" s="37"/>
      <c r="C211" s="38"/>
      <c r="D211" s="193" t="s">
        <v>158</v>
      </c>
      <c r="E211" s="38"/>
      <c r="F211" s="194" t="s">
        <v>327</v>
      </c>
      <c r="G211" s="38"/>
      <c r="H211" s="38"/>
      <c r="I211" s="195"/>
      <c r="J211" s="38"/>
      <c r="K211" s="38"/>
      <c r="L211" s="41"/>
      <c r="M211" s="196"/>
      <c r="N211" s="197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158</v>
      </c>
      <c r="AU211" s="19" t="s">
        <v>81</v>
      </c>
    </row>
    <row r="212" spans="1:65" s="2" customFormat="1" ht="21.75" customHeight="1">
      <c r="A212" s="36"/>
      <c r="B212" s="37"/>
      <c r="C212" s="180" t="s">
        <v>362</v>
      </c>
      <c r="D212" s="180" t="s">
        <v>151</v>
      </c>
      <c r="E212" s="181" t="s">
        <v>329</v>
      </c>
      <c r="F212" s="182" t="s">
        <v>330</v>
      </c>
      <c r="G212" s="183" t="s">
        <v>154</v>
      </c>
      <c r="H212" s="184">
        <v>1150</v>
      </c>
      <c r="I212" s="185"/>
      <c r="J212" s="186">
        <f>ROUND(I212*H212,2)</f>
        <v>0</v>
      </c>
      <c r="K212" s="182" t="s">
        <v>155</v>
      </c>
      <c r="L212" s="41"/>
      <c r="M212" s="187" t="s">
        <v>19</v>
      </c>
      <c r="N212" s="188" t="s">
        <v>44</v>
      </c>
      <c r="O212" s="66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156</v>
      </c>
      <c r="AT212" s="191" t="s">
        <v>151</v>
      </c>
      <c r="AU212" s="191" t="s">
        <v>81</v>
      </c>
      <c r="AY212" s="19" t="s">
        <v>149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34</v>
      </c>
      <c r="BK212" s="192">
        <f>ROUND(I212*H212,2)</f>
        <v>0</v>
      </c>
      <c r="BL212" s="19" t="s">
        <v>156</v>
      </c>
      <c r="BM212" s="191" t="s">
        <v>772</v>
      </c>
    </row>
    <row r="213" spans="1:65" s="2" customFormat="1" ht="11.25">
      <c r="A213" s="36"/>
      <c r="B213" s="37"/>
      <c r="C213" s="38"/>
      <c r="D213" s="193" t="s">
        <v>158</v>
      </c>
      <c r="E213" s="38"/>
      <c r="F213" s="194" t="s">
        <v>332</v>
      </c>
      <c r="G213" s="38"/>
      <c r="H213" s="38"/>
      <c r="I213" s="195"/>
      <c r="J213" s="38"/>
      <c r="K213" s="38"/>
      <c r="L213" s="41"/>
      <c r="M213" s="196"/>
      <c r="N213" s="197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158</v>
      </c>
      <c r="AU213" s="19" t="s">
        <v>81</v>
      </c>
    </row>
    <row r="214" spans="1:65" s="2" customFormat="1" ht="21.75" customHeight="1">
      <c r="A214" s="36"/>
      <c r="B214" s="37"/>
      <c r="C214" s="180" t="s">
        <v>368</v>
      </c>
      <c r="D214" s="180" t="s">
        <v>151</v>
      </c>
      <c r="E214" s="181" t="s">
        <v>334</v>
      </c>
      <c r="F214" s="182" t="s">
        <v>335</v>
      </c>
      <c r="G214" s="183" t="s">
        <v>184</v>
      </c>
      <c r="H214" s="184">
        <v>46</v>
      </c>
      <c r="I214" s="185"/>
      <c r="J214" s="186">
        <f>ROUND(I214*H214,2)</f>
        <v>0</v>
      </c>
      <c r="K214" s="182" t="s">
        <v>155</v>
      </c>
      <c r="L214" s="41"/>
      <c r="M214" s="187" t="s">
        <v>19</v>
      </c>
      <c r="N214" s="188" t="s">
        <v>44</v>
      </c>
      <c r="O214" s="66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156</v>
      </c>
      <c r="AT214" s="191" t="s">
        <v>151</v>
      </c>
      <c r="AU214" s="191" t="s">
        <v>81</v>
      </c>
      <c r="AY214" s="19" t="s">
        <v>149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34</v>
      </c>
      <c r="BK214" s="192">
        <f>ROUND(I214*H214,2)</f>
        <v>0</v>
      </c>
      <c r="BL214" s="19" t="s">
        <v>156</v>
      </c>
      <c r="BM214" s="191" t="s">
        <v>773</v>
      </c>
    </row>
    <row r="215" spans="1:65" s="2" customFormat="1" ht="11.25">
      <c r="A215" s="36"/>
      <c r="B215" s="37"/>
      <c r="C215" s="38"/>
      <c r="D215" s="193" t="s">
        <v>158</v>
      </c>
      <c r="E215" s="38"/>
      <c r="F215" s="194" t="s">
        <v>337</v>
      </c>
      <c r="G215" s="38"/>
      <c r="H215" s="38"/>
      <c r="I215" s="195"/>
      <c r="J215" s="38"/>
      <c r="K215" s="38"/>
      <c r="L215" s="41"/>
      <c r="M215" s="196"/>
      <c r="N215" s="197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158</v>
      </c>
      <c r="AU215" s="19" t="s">
        <v>81</v>
      </c>
    </row>
    <row r="216" spans="1:65" s="13" customFormat="1" ht="11.25">
      <c r="B216" s="198"/>
      <c r="C216" s="199"/>
      <c r="D216" s="200" t="s">
        <v>160</v>
      </c>
      <c r="E216" s="201" t="s">
        <v>19</v>
      </c>
      <c r="F216" s="202" t="s">
        <v>338</v>
      </c>
      <c r="G216" s="199"/>
      <c r="H216" s="201" t="s">
        <v>19</v>
      </c>
      <c r="I216" s="203"/>
      <c r="J216" s="199"/>
      <c r="K216" s="199"/>
      <c r="L216" s="204"/>
      <c r="M216" s="205"/>
      <c r="N216" s="206"/>
      <c r="O216" s="206"/>
      <c r="P216" s="206"/>
      <c r="Q216" s="206"/>
      <c r="R216" s="206"/>
      <c r="S216" s="206"/>
      <c r="T216" s="207"/>
      <c r="AT216" s="208" t="s">
        <v>160</v>
      </c>
      <c r="AU216" s="208" t="s">
        <v>81</v>
      </c>
      <c r="AV216" s="13" t="s">
        <v>34</v>
      </c>
      <c r="AW216" s="13" t="s">
        <v>33</v>
      </c>
      <c r="AX216" s="13" t="s">
        <v>73</v>
      </c>
      <c r="AY216" s="208" t="s">
        <v>149</v>
      </c>
    </row>
    <row r="217" spans="1:65" s="14" customFormat="1" ht="11.25">
      <c r="B217" s="209"/>
      <c r="C217" s="210"/>
      <c r="D217" s="200" t="s">
        <v>160</v>
      </c>
      <c r="E217" s="211" t="s">
        <v>19</v>
      </c>
      <c r="F217" s="212" t="s">
        <v>774</v>
      </c>
      <c r="G217" s="210"/>
      <c r="H217" s="213">
        <v>46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160</v>
      </c>
      <c r="AU217" s="219" t="s">
        <v>81</v>
      </c>
      <c r="AV217" s="14" t="s">
        <v>81</v>
      </c>
      <c r="AW217" s="14" t="s">
        <v>33</v>
      </c>
      <c r="AX217" s="14" t="s">
        <v>73</v>
      </c>
      <c r="AY217" s="219" t="s">
        <v>149</v>
      </c>
    </row>
    <row r="218" spans="1:65" s="15" customFormat="1" ht="11.25">
      <c r="B218" s="220"/>
      <c r="C218" s="221"/>
      <c r="D218" s="200" t="s">
        <v>160</v>
      </c>
      <c r="E218" s="222" t="s">
        <v>19</v>
      </c>
      <c r="F218" s="223" t="s">
        <v>163</v>
      </c>
      <c r="G218" s="221"/>
      <c r="H218" s="224">
        <v>46</v>
      </c>
      <c r="I218" s="225"/>
      <c r="J218" s="221"/>
      <c r="K218" s="221"/>
      <c r="L218" s="226"/>
      <c r="M218" s="227"/>
      <c r="N218" s="228"/>
      <c r="O218" s="228"/>
      <c r="P218" s="228"/>
      <c r="Q218" s="228"/>
      <c r="R218" s="228"/>
      <c r="S218" s="228"/>
      <c r="T218" s="229"/>
      <c r="AT218" s="230" t="s">
        <v>160</v>
      </c>
      <c r="AU218" s="230" t="s">
        <v>81</v>
      </c>
      <c r="AV218" s="15" t="s">
        <v>156</v>
      </c>
      <c r="AW218" s="15" t="s">
        <v>33</v>
      </c>
      <c r="AX218" s="15" t="s">
        <v>34</v>
      </c>
      <c r="AY218" s="230" t="s">
        <v>149</v>
      </c>
    </row>
    <row r="219" spans="1:65" s="2" customFormat="1" ht="16.5" customHeight="1">
      <c r="A219" s="36"/>
      <c r="B219" s="37"/>
      <c r="C219" s="242" t="s">
        <v>375</v>
      </c>
      <c r="D219" s="242" t="s">
        <v>292</v>
      </c>
      <c r="E219" s="243" t="s">
        <v>341</v>
      </c>
      <c r="F219" s="244" t="s">
        <v>342</v>
      </c>
      <c r="G219" s="245" t="s">
        <v>184</v>
      </c>
      <c r="H219" s="246">
        <v>46</v>
      </c>
      <c r="I219" s="247"/>
      <c r="J219" s="248">
        <f>ROUND(I219*H219,2)</f>
        <v>0</v>
      </c>
      <c r="K219" s="244" t="s">
        <v>155</v>
      </c>
      <c r="L219" s="249"/>
      <c r="M219" s="250" t="s">
        <v>19</v>
      </c>
      <c r="N219" s="251" t="s">
        <v>44</v>
      </c>
      <c r="O219" s="66"/>
      <c r="P219" s="189">
        <f>O219*H219</f>
        <v>0</v>
      </c>
      <c r="Q219" s="189">
        <v>0</v>
      </c>
      <c r="R219" s="189">
        <f>Q219*H219</f>
        <v>0</v>
      </c>
      <c r="S219" s="189">
        <v>0</v>
      </c>
      <c r="T219" s="190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1" t="s">
        <v>206</v>
      </c>
      <c r="AT219" s="191" t="s">
        <v>292</v>
      </c>
      <c r="AU219" s="191" t="s">
        <v>81</v>
      </c>
      <c r="AY219" s="19" t="s">
        <v>149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19" t="s">
        <v>34</v>
      </c>
      <c r="BK219" s="192">
        <f>ROUND(I219*H219,2)</f>
        <v>0</v>
      </c>
      <c r="BL219" s="19" t="s">
        <v>156</v>
      </c>
      <c r="BM219" s="191" t="s">
        <v>775</v>
      </c>
    </row>
    <row r="220" spans="1:65" s="2" customFormat="1" ht="21.75" customHeight="1">
      <c r="A220" s="36"/>
      <c r="B220" s="37"/>
      <c r="C220" s="180" t="s">
        <v>383</v>
      </c>
      <c r="D220" s="180" t="s">
        <v>151</v>
      </c>
      <c r="E220" s="181" t="s">
        <v>345</v>
      </c>
      <c r="F220" s="182" t="s">
        <v>346</v>
      </c>
      <c r="G220" s="183" t="s">
        <v>184</v>
      </c>
      <c r="H220" s="184">
        <v>46</v>
      </c>
      <c r="I220" s="185"/>
      <c r="J220" s="186">
        <f>ROUND(I220*H220,2)</f>
        <v>0</v>
      </c>
      <c r="K220" s="182" t="s">
        <v>155</v>
      </c>
      <c r="L220" s="41"/>
      <c r="M220" s="187" t="s">
        <v>19</v>
      </c>
      <c r="N220" s="188" t="s">
        <v>44</v>
      </c>
      <c r="O220" s="66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156</v>
      </c>
      <c r="AT220" s="191" t="s">
        <v>151</v>
      </c>
      <c r="AU220" s="191" t="s">
        <v>81</v>
      </c>
      <c r="AY220" s="19" t="s">
        <v>149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34</v>
      </c>
      <c r="BK220" s="192">
        <f>ROUND(I220*H220,2)</f>
        <v>0</v>
      </c>
      <c r="BL220" s="19" t="s">
        <v>156</v>
      </c>
      <c r="BM220" s="191" t="s">
        <v>776</v>
      </c>
    </row>
    <row r="221" spans="1:65" s="2" customFormat="1" ht="11.25">
      <c r="A221" s="36"/>
      <c r="B221" s="37"/>
      <c r="C221" s="38"/>
      <c r="D221" s="193" t="s">
        <v>158</v>
      </c>
      <c r="E221" s="38"/>
      <c r="F221" s="194" t="s">
        <v>348</v>
      </c>
      <c r="G221" s="38"/>
      <c r="H221" s="38"/>
      <c r="I221" s="195"/>
      <c r="J221" s="38"/>
      <c r="K221" s="38"/>
      <c r="L221" s="41"/>
      <c r="M221" s="196"/>
      <c r="N221" s="197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158</v>
      </c>
      <c r="AU221" s="19" t="s">
        <v>81</v>
      </c>
    </row>
    <row r="222" spans="1:65" s="2" customFormat="1" ht="24.2" customHeight="1">
      <c r="A222" s="36"/>
      <c r="B222" s="37"/>
      <c r="C222" s="180" t="s">
        <v>389</v>
      </c>
      <c r="D222" s="180" t="s">
        <v>151</v>
      </c>
      <c r="E222" s="181" t="s">
        <v>350</v>
      </c>
      <c r="F222" s="182" t="s">
        <v>351</v>
      </c>
      <c r="G222" s="183" t="s">
        <v>184</v>
      </c>
      <c r="H222" s="184">
        <v>1150</v>
      </c>
      <c r="I222" s="185"/>
      <c r="J222" s="186">
        <f>ROUND(I222*H222,2)</f>
        <v>0</v>
      </c>
      <c r="K222" s="182" t="s">
        <v>155</v>
      </c>
      <c r="L222" s="41"/>
      <c r="M222" s="187" t="s">
        <v>19</v>
      </c>
      <c r="N222" s="188" t="s">
        <v>44</v>
      </c>
      <c r="O222" s="66"/>
      <c r="P222" s="189">
        <f>O222*H222</f>
        <v>0</v>
      </c>
      <c r="Q222" s="189">
        <v>0</v>
      </c>
      <c r="R222" s="189">
        <f>Q222*H222</f>
        <v>0</v>
      </c>
      <c r="S222" s="189">
        <v>0</v>
      </c>
      <c r="T222" s="190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1" t="s">
        <v>156</v>
      </c>
      <c r="AT222" s="191" t="s">
        <v>151</v>
      </c>
      <c r="AU222" s="191" t="s">
        <v>81</v>
      </c>
      <c r="AY222" s="19" t="s">
        <v>149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34</v>
      </c>
      <c r="BK222" s="192">
        <f>ROUND(I222*H222,2)</f>
        <v>0</v>
      </c>
      <c r="BL222" s="19" t="s">
        <v>156</v>
      </c>
      <c r="BM222" s="191" t="s">
        <v>777</v>
      </c>
    </row>
    <row r="223" spans="1:65" s="2" customFormat="1" ht="11.25">
      <c r="A223" s="36"/>
      <c r="B223" s="37"/>
      <c r="C223" s="38"/>
      <c r="D223" s="193" t="s">
        <v>158</v>
      </c>
      <c r="E223" s="38"/>
      <c r="F223" s="194" t="s">
        <v>353</v>
      </c>
      <c r="G223" s="38"/>
      <c r="H223" s="38"/>
      <c r="I223" s="195"/>
      <c r="J223" s="38"/>
      <c r="K223" s="38"/>
      <c r="L223" s="41"/>
      <c r="M223" s="196"/>
      <c r="N223" s="197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158</v>
      </c>
      <c r="AU223" s="19" t="s">
        <v>81</v>
      </c>
    </row>
    <row r="224" spans="1:65" s="14" customFormat="1" ht="11.25">
      <c r="B224" s="209"/>
      <c r="C224" s="210"/>
      <c r="D224" s="200" t="s">
        <v>160</v>
      </c>
      <c r="E224" s="210"/>
      <c r="F224" s="212" t="s">
        <v>778</v>
      </c>
      <c r="G224" s="210"/>
      <c r="H224" s="213">
        <v>1150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160</v>
      </c>
      <c r="AU224" s="219" t="s">
        <v>81</v>
      </c>
      <c r="AV224" s="14" t="s">
        <v>81</v>
      </c>
      <c r="AW224" s="14" t="s">
        <v>4</v>
      </c>
      <c r="AX224" s="14" t="s">
        <v>34</v>
      </c>
      <c r="AY224" s="219" t="s">
        <v>149</v>
      </c>
    </row>
    <row r="225" spans="1:65" s="2" customFormat="1" ht="16.5" customHeight="1">
      <c r="A225" s="36"/>
      <c r="B225" s="37"/>
      <c r="C225" s="180" t="s">
        <v>394</v>
      </c>
      <c r="D225" s="180" t="s">
        <v>151</v>
      </c>
      <c r="E225" s="181" t="s">
        <v>356</v>
      </c>
      <c r="F225" s="182" t="s">
        <v>357</v>
      </c>
      <c r="G225" s="183" t="s">
        <v>267</v>
      </c>
      <c r="H225" s="184">
        <v>368.29599999999999</v>
      </c>
      <c r="I225" s="185"/>
      <c r="J225" s="186">
        <f>ROUND(I225*H225,2)</f>
        <v>0</v>
      </c>
      <c r="K225" s="182" t="s">
        <v>155</v>
      </c>
      <c r="L225" s="41"/>
      <c r="M225" s="187" t="s">
        <v>19</v>
      </c>
      <c r="N225" s="188" t="s">
        <v>44</v>
      </c>
      <c r="O225" s="66"/>
      <c r="P225" s="189">
        <f>O225*H225</f>
        <v>0</v>
      </c>
      <c r="Q225" s="189">
        <v>0</v>
      </c>
      <c r="R225" s="189">
        <f>Q225*H225</f>
        <v>0</v>
      </c>
      <c r="S225" s="189">
        <v>0</v>
      </c>
      <c r="T225" s="19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1" t="s">
        <v>156</v>
      </c>
      <c r="AT225" s="191" t="s">
        <v>151</v>
      </c>
      <c r="AU225" s="191" t="s">
        <v>81</v>
      </c>
      <c r="AY225" s="19" t="s">
        <v>149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34</v>
      </c>
      <c r="BK225" s="192">
        <f>ROUND(I225*H225,2)</f>
        <v>0</v>
      </c>
      <c r="BL225" s="19" t="s">
        <v>156</v>
      </c>
      <c r="BM225" s="191" t="s">
        <v>779</v>
      </c>
    </row>
    <row r="226" spans="1:65" s="2" customFormat="1" ht="11.25">
      <c r="A226" s="36"/>
      <c r="B226" s="37"/>
      <c r="C226" s="38"/>
      <c r="D226" s="193" t="s">
        <v>158</v>
      </c>
      <c r="E226" s="38"/>
      <c r="F226" s="194" t="s">
        <v>359</v>
      </c>
      <c r="G226" s="38"/>
      <c r="H226" s="38"/>
      <c r="I226" s="195"/>
      <c r="J226" s="38"/>
      <c r="K226" s="38"/>
      <c r="L226" s="41"/>
      <c r="M226" s="196"/>
      <c r="N226" s="197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158</v>
      </c>
      <c r="AU226" s="19" t="s">
        <v>81</v>
      </c>
    </row>
    <row r="227" spans="1:65" s="13" customFormat="1" ht="22.5">
      <c r="B227" s="198"/>
      <c r="C227" s="199"/>
      <c r="D227" s="200" t="s">
        <v>160</v>
      </c>
      <c r="E227" s="201" t="s">
        <v>19</v>
      </c>
      <c r="F227" s="202" t="s">
        <v>360</v>
      </c>
      <c r="G227" s="199"/>
      <c r="H227" s="201" t="s">
        <v>19</v>
      </c>
      <c r="I227" s="203"/>
      <c r="J227" s="199"/>
      <c r="K227" s="199"/>
      <c r="L227" s="204"/>
      <c r="M227" s="205"/>
      <c r="N227" s="206"/>
      <c r="O227" s="206"/>
      <c r="P227" s="206"/>
      <c r="Q227" s="206"/>
      <c r="R227" s="206"/>
      <c r="S227" s="206"/>
      <c r="T227" s="207"/>
      <c r="AT227" s="208" t="s">
        <v>160</v>
      </c>
      <c r="AU227" s="208" t="s">
        <v>81</v>
      </c>
      <c r="AV227" s="13" t="s">
        <v>34</v>
      </c>
      <c r="AW227" s="13" t="s">
        <v>33</v>
      </c>
      <c r="AX227" s="13" t="s">
        <v>73</v>
      </c>
      <c r="AY227" s="208" t="s">
        <v>149</v>
      </c>
    </row>
    <row r="228" spans="1:65" s="14" customFormat="1" ht="11.25">
      <c r="B228" s="209"/>
      <c r="C228" s="210"/>
      <c r="D228" s="200" t="s">
        <v>160</v>
      </c>
      <c r="E228" s="211" t="s">
        <v>19</v>
      </c>
      <c r="F228" s="212" t="s">
        <v>780</v>
      </c>
      <c r="G228" s="210"/>
      <c r="H228" s="213">
        <v>368.29599999999999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160</v>
      </c>
      <c r="AU228" s="219" t="s">
        <v>81</v>
      </c>
      <c r="AV228" s="14" t="s">
        <v>81</v>
      </c>
      <c r="AW228" s="14" t="s">
        <v>33</v>
      </c>
      <c r="AX228" s="14" t="s">
        <v>73</v>
      </c>
      <c r="AY228" s="219" t="s">
        <v>149</v>
      </c>
    </row>
    <row r="229" spans="1:65" s="15" customFormat="1" ht="11.25">
      <c r="B229" s="220"/>
      <c r="C229" s="221"/>
      <c r="D229" s="200" t="s">
        <v>160</v>
      </c>
      <c r="E229" s="222" t="s">
        <v>19</v>
      </c>
      <c r="F229" s="223" t="s">
        <v>163</v>
      </c>
      <c r="G229" s="221"/>
      <c r="H229" s="224">
        <v>368.29599999999999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160</v>
      </c>
      <c r="AU229" s="230" t="s">
        <v>81</v>
      </c>
      <c r="AV229" s="15" t="s">
        <v>156</v>
      </c>
      <c r="AW229" s="15" t="s">
        <v>33</v>
      </c>
      <c r="AX229" s="15" t="s">
        <v>34</v>
      </c>
      <c r="AY229" s="230" t="s">
        <v>149</v>
      </c>
    </row>
    <row r="230" spans="1:65" s="2" customFormat="1" ht="16.5" customHeight="1">
      <c r="A230" s="36"/>
      <c r="B230" s="37"/>
      <c r="C230" s="180" t="s">
        <v>400</v>
      </c>
      <c r="D230" s="180" t="s">
        <v>151</v>
      </c>
      <c r="E230" s="181" t="s">
        <v>363</v>
      </c>
      <c r="F230" s="182" t="s">
        <v>364</v>
      </c>
      <c r="G230" s="183" t="s">
        <v>184</v>
      </c>
      <c r="H230" s="184">
        <v>184.148</v>
      </c>
      <c r="I230" s="185"/>
      <c r="J230" s="186">
        <f>ROUND(I230*H230,2)</f>
        <v>0</v>
      </c>
      <c r="K230" s="182" t="s">
        <v>19</v>
      </c>
      <c r="L230" s="41"/>
      <c r="M230" s="187" t="s">
        <v>19</v>
      </c>
      <c r="N230" s="188" t="s">
        <v>44</v>
      </c>
      <c r="O230" s="66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156</v>
      </c>
      <c r="AT230" s="191" t="s">
        <v>151</v>
      </c>
      <c r="AU230" s="191" t="s">
        <v>81</v>
      </c>
      <c r="AY230" s="19" t="s">
        <v>149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34</v>
      </c>
      <c r="BK230" s="192">
        <f>ROUND(I230*H230,2)</f>
        <v>0</v>
      </c>
      <c r="BL230" s="19" t="s">
        <v>156</v>
      </c>
      <c r="BM230" s="191" t="s">
        <v>781</v>
      </c>
    </row>
    <row r="231" spans="1:65" s="12" customFormat="1" ht="22.9" customHeight="1">
      <c r="B231" s="164"/>
      <c r="C231" s="165"/>
      <c r="D231" s="166" t="s">
        <v>72</v>
      </c>
      <c r="E231" s="178" t="s">
        <v>181</v>
      </c>
      <c r="F231" s="178" t="s">
        <v>382</v>
      </c>
      <c r="G231" s="165"/>
      <c r="H231" s="165"/>
      <c r="I231" s="168"/>
      <c r="J231" s="179">
        <f>BK231</f>
        <v>0</v>
      </c>
      <c r="K231" s="165"/>
      <c r="L231" s="170"/>
      <c r="M231" s="171"/>
      <c r="N231" s="172"/>
      <c r="O231" s="172"/>
      <c r="P231" s="173">
        <f>SUM(P232:P275)</f>
        <v>0</v>
      </c>
      <c r="Q231" s="172"/>
      <c r="R231" s="173">
        <f>SUM(R232:R275)</f>
        <v>679.90428099999997</v>
      </c>
      <c r="S231" s="172"/>
      <c r="T231" s="174">
        <f>SUM(T232:T275)</f>
        <v>0</v>
      </c>
      <c r="AR231" s="175" t="s">
        <v>34</v>
      </c>
      <c r="AT231" s="176" t="s">
        <v>72</v>
      </c>
      <c r="AU231" s="176" t="s">
        <v>34</v>
      </c>
      <c r="AY231" s="175" t="s">
        <v>149</v>
      </c>
      <c r="BK231" s="177">
        <f>SUM(BK232:BK275)</f>
        <v>0</v>
      </c>
    </row>
    <row r="232" spans="1:65" s="2" customFormat="1" ht="44.25" customHeight="1">
      <c r="A232" s="36"/>
      <c r="B232" s="37"/>
      <c r="C232" s="180" t="s">
        <v>406</v>
      </c>
      <c r="D232" s="180" t="s">
        <v>151</v>
      </c>
      <c r="E232" s="181" t="s">
        <v>782</v>
      </c>
      <c r="F232" s="182" t="s">
        <v>783</v>
      </c>
      <c r="G232" s="183" t="s">
        <v>154</v>
      </c>
      <c r="H232" s="184">
        <v>155</v>
      </c>
      <c r="I232" s="185"/>
      <c r="J232" s="186">
        <f>ROUND(I232*H232,2)</f>
        <v>0</v>
      </c>
      <c r="K232" s="182" t="s">
        <v>155</v>
      </c>
      <c r="L232" s="41"/>
      <c r="M232" s="187" t="s">
        <v>19</v>
      </c>
      <c r="N232" s="188" t="s">
        <v>44</v>
      </c>
      <c r="O232" s="66"/>
      <c r="P232" s="189">
        <f>O232*H232</f>
        <v>0</v>
      </c>
      <c r="Q232" s="189">
        <v>0.29899999999999999</v>
      </c>
      <c r="R232" s="189">
        <f>Q232*H232</f>
        <v>46.344999999999999</v>
      </c>
      <c r="S232" s="189">
        <v>0</v>
      </c>
      <c r="T232" s="19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1" t="s">
        <v>156</v>
      </c>
      <c r="AT232" s="191" t="s">
        <v>151</v>
      </c>
      <c r="AU232" s="191" t="s">
        <v>81</v>
      </c>
      <c r="AY232" s="19" t="s">
        <v>149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34</v>
      </c>
      <c r="BK232" s="192">
        <f>ROUND(I232*H232,2)</f>
        <v>0</v>
      </c>
      <c r="BL232" s="19" t="s">
        <v>156</v>
      </c>
      <c r="BM232" s="191" t="s">
        <v>784</v>
      </c>
    </row>
    <row r="233" spans="1:65" s="2" customFormat="1" ht="11.25">
      <c r="A233" s="36"/>
      <c r="B233" s="37"/>
      <c r="C233" s="38"/>
      <c r="D233" s="193" t="s">
        <v>158</v>
      </c>
      <c r="E233" s="38"/>
      <c r="F233" s="194" t="s">
        <v>785</v>
      </c>
      <c r="G233" s="38"/>
      <c r="H233" s="38"/>
      <c r="I233" s="195"/>
      <c r="J233" s="38"/>
      <c r="K233" s="38"/>
      <c r="L233" s="41"/>
      <c r="M233" s="196"/>
      <c r="N233" s="197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158</v>
      </c>
      <c r="AU233" s="19" t="s">
        <v>81</v>
      </c>
    </row>
    <row r="234" spans="1:65" s="14" customFormat="1" ht="11.25">
      <c r="B234" s="209"/>
      <c r="C234" s="210"/>
      <c r="D234" s="200" t="s">
        <v>160</v>
      </c>
      <c r="E234" s="211" t="s">
        <v>19</v>
      </c>
      <c r="F234" s="212" t="s">
        <v>786</v>
      </c>
      <c r="G234" s="210"/>
      <c r="H234" s="213">
        <v>155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160</v>
      </c>
      <c r="AU234" s="219" t="s">
        <v>81</v>
      </c>
      <c r="AV234" s="14" t="s">
        <v>81</v>
      </c>
      <c r="AW234" s="14" t="s">
        <v>33</v>
      </c>
      <c r="AX234" s="14" t="s">
        <v>73</v>
      </c>
      <c r="AY234" s="219" t="s">
        <v>149</v>
      </c>
    </row>
    <row r="235" spans="1:65" s="15" customFormat="1" ht="11.25">
      <c r="B235" s="220"/>
      <c r="C235" s="221"/>
      <c r="D235" s="200" t="s">
        <v>160</v>
      </c>
      <c r="E235" s="222" t="s">
        <v>19</v>
      </c>
      <c r="F235" s="223" t="s">
        <v>163</v>
      </c>
      <c r="G235" s="221"/>
      <c r="H235" s="224">
        <v>155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160</v>
      </c>
      <c r="AU235" s="230" t="s">
        <v>81</v>
      </c>
      <c r="AV235" s="15" t="s">
        <v>156</v>
      </c>
      <c r="AW235" s="15" t="s">
        <v>33</v>
      </c>
      <c r="AX235" s="15" t="s">
        <v>34</v>
      </c>
      <c r="AY235" s="230" t="s">
        <v>149</v>
      </c>
    </row>
    <row r="236" spans="1:65" s="2" customFormat="1" ht="44.25" customHeight="1">
      <c r="A236" s="36"/>
      <c r="B236" s="37"/>
      <c r="C236" s="180" t="s">
        <v>411</v>
      </c>
      <c r="D236" s="180" t="s">
        <v>151</v>
      </c>
      <c r="E236" s="181" t="s">
        <v>787</v>
      </c>
      <c r="F236" s="182" t="s">
        <v>788</v>
      </c>
      <c r="G236" s="183" t="s">
        <v>154</v>
      </c>
      <c r="H236" s="184">
        <v>155</v>
      </c>
      <c r="I236" s="185"/>
      <c r="J236" s="186">
        <f>ROUND(I236*H236,2)</f>
        <v>0</v>
      </c>
      <c r="K236" s="182" t="s">
        <v>155</v>
      </c>
      <c r="L236" s="41"/>
      <c r="M236" s="187" t="s">
        <v>19</v>
      </c>
      <c r="N236" s="188" t="s">
        <v>44</v>
      </c>
      <c r="O236" s="66"/>
      <c r="P236" s="189">
        <f>O236*H236</f>
        <v>0</v>
      </c>
      <c r="Q236" s="189">
        <v>0.29699999999999999</v>
      </c>
      <c r="R236" s="189">
        <f>Q236*H236</f>
        <v>46.034999999999997</v>
      </c>
      <c r="S236" s="189">
        <v>0</v>
      </c>
      <c r="T236" s="19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156</v>
      </c>
      <c r="AT236" s="191" t="s">
        <v>151</v>
      </c>
      <c r="AU236" s="191" t="s">
        <v>81</v>
      </c>
      <c r="AY236" s="19" t="s">
        <v>149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34</v>
      </c>
      <c r="BK236" s="192">
        <f>ROUND(I236*H236,2)</f>
        <v>0</v>
      </c>
      <c r="BL236" s="19" t="s">
        <v>156</v>
      </c>
      <c r="BM236" s="191" t="s">
        <v>789</v>
      </c>
    </row>
    <row r="237" spans="1:65" s="2" customFormat="1" ht="11.25">
      <c r="A237" s="36"/>
      <c r="B237" s="37"/>
      <c r="C237" s="38"/>
      <c r="D237" s="193" t="s">
        <v>158</v>
      </c>
      <c r="E237" s="38"/>
      <c r="F237" s="194" t="s">
        <v>790</v>
      </c>
      <c r="G237" s="38"/>
      <c r="H237" s="38"/>
      <c r="I237" s="195"/>
      <c r="J237" s="38"/>
      <c r="K237" s="38"/>
      <c r="L237" s="41"/>
      <c r="M237" s="196"/>
      <c r="N237" s="197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158</v>
      </c>
      <c r="AU237" s="19" t="s">
        <v>81</v>
      </c>
    </row>
    <row r="238" spans="1:65" s="14" customFormat="1" ht="11.25">
      <c r="B238" s="209"/>
      <c r="C238" s="210"/>
      <c r="D238" s="200" t="s">
        <v>160</v>
      </c>
      <c r="E238" s="211" t="s">
        <v>19</v>
      </c>
      <c r="F238" s="212" t="s">
        <v>786</v>
      </c>
      <c r="G238" s="210"/>
      <c r="H238" s="213">
        <v>155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160</v>
      </c>
      <c r="AU238" s="219" t="s">
        <v>81</v>
      </c>
      <c r="AV238" s="14" t="s">
        <v>81</v>
      </c>
      <c r="AW238" s="14" t="s">
        <v>33</v>
      </c>
      <c r="AX238" s="14" t="s">
        <v>73</v>
      </c>
      <c r="AY238" s="219" t="s">
        <v>149</v>
      </c>
    </row>
    <row r="239" spans="1:65" s="15" customFormat="1" ht="11.25">
      <c r="B239" s="220"/>
      <c r="C239" s="221"/>
      <c r="D239" s="200" t="s">
        <v>160</v>
      </c>
      <c r="E239" s="222" t="s">
        <v>19</v>
      </c>
      <c r="F239" s="223" t="s">
        <v>163</v>
      </c>
      <c r="G239" s="221"/>
      <c r="H239" s="224">
        <v>155</v>
      </c>
      <c r="I239" s="225"/>
      <c r="J239" s="221"/>
      <c r="K239" s="221"/>
      <c r="L239" s="226"/>
      <c r="M239" s="227"/>
      <c r="N239" s="228"/>
      <c r="O239" s="228"/>
      <c r="P239" s="228"/>
      <c r="Q239" s="228"/>
      <c r="R239" s="228"/>
      <c r="S239" s="228"/>
      <c r="T239" s="229"/>
      <c r="AT239" s="230" t="s">
        <v>160</v>
      </c>
      <c r="AU239" s="230" t="s">
        <v>81</v>
      </c>
      <c r="AV239" s="15" t="s">
        <v>156</v>
      </c>
      <c r="AW239" s="15" t="s">
        <v>33</v>
      </c>
      <c r="AX239" s="15" t="s">
        <v>34</v>
      </c>
      <c r="AY239" s="230" t="s">
        <v>149</v>
      </c>
    </row>
    <row r="240" spans="1:65" s="2" customFormat="1" ht="33" customHeight="1">
      <c r="A240" s="36"/>
      <c r="B240" s="37"/>
      <c r="C240" s="180" t="s">
        <v>416</v>
      </c>
      <c r="D240" s="180" t="s">
        <v>151</v>
      </c>
      <c r="E240" s="181" t="s">
        <v>791</v>
      </c>
      <c r="F240" s="182" t="s">
        <v>792</v>
      </c>
      <c r="G240" s="183" t="s">
        <v>154</v>
      </c>
      <c r="H240" s="184">
        <v>155</v>
      </c>
      <c r="I240" s="185"/>
      <c r="J240" s="186">
        <f>ROUND(I240*H240,2)</f>
        <v>0</v>
      </c>
      <c r="K240" s="182" t="s">
        <v>155</v>
      </c>
      <c r="L240" s="41"/>
      <c r="M240" s="187" t="s">
        <v>19</v>
      </c>
      <c r="N240" s="188" t="s">
        <v>44</v>
      </c>
      <c r="O240" s="66"/>
      <c r="P240" s="189">
        <f>O240*H240</f>
        <v>0</v>
      </c>
      <c r="Q240" s="189">
        <v>6.9000000000000006E-2</v>
      </c>
      <c r="R240" s="189">
        <f>Q240*H240</f>
        <v>10.695</v>
      </c>
      <c r="S240" s="189">
        <v>0</v>
      </c>
      <c r="T240" s="19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1" t="s">
        <v>156</v>
      </c>
      <c r="AT240" s="191" t="s">
        <v>151</v>
      </c>
      <c r="AU240" s="191" t="s">
        <v>81</v>
      </c>
      <c r="AY240" s="19" t="s">
        <v>149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34</v>
      </c>
      <c r="BK240" s="192">
        <f>ROUND(I240*H240,2)</f>
        <v>0</v>
      </c>
      <c r="BL240" s="19" t="s">
        <v>156</v>
      </c>
      <c r="BM240" s="191" t="s">
        <v>793</v>
      </c>
    </row>
    <row r="241" spans="1:65" s="2" customFormat="1" ht="11.25">
      <c r="A241" s="36"/>
      <c r="B241" s="37"/>
      <c r="C241" s="38"/>
      <c r="D241" s="193" t="s">
        <v>158</v>
      </c>
      <c r="E241" s="38"/>
      <c r="F241" s="194" t="s">
        <v>794</v>
      </c>
      <c r="G241" s="38"/>
      <c r="H241" s="38"/>
      <c r="I241" s="195"/>
      <c r="J241" s="38"/>
      <c r="K241" s="38"/>
      <c r="L241" s="41"/>
      <c r="M241" s="196"/>
      <c r="N241" s="197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158</v>
      </c>
      <c r="AU241" s="19" t="s">
        <v>81</v>
      </c>
    </row>
    <row r="242" spans="1:65" s="13" customFormat="1" ht="11.25">
      <c r="B242" s="198"/>
      <c r="C242" s="199"/>
      <c r="D242" s="200" t="s">
        <v>160</v>
      </c>
      <c r="E242" s="201" t="s">
        <v>19</v>
      </c>
      <c r="F242" s="202" t="s">
        <v>399</v>
      </c>
      <c r="G242" s="199"/>
      <c r="H242" s="201" t="s">
        <v>19</v>
      </c>
      <c r="I242" s="203"/>
      <c r="J242" s="199"/>
      <c r="K242" s="199"/>
      <c r="L242" s="204"/>
      <c r="M242" s="205"/>
      <c r="N242" s="206"/>
      <c r="O242" s="206"/>
      <c r="P242" s="206"/>
      <c r="Q242" s="206"/>
      <c r="R242" s="206"/>
      <c r="S242" s="206"/>
      <c r="T242" s="207"/>
      <c r="AT242" s="208" t="s">
        <v>160</v>
      </c>
      <c r="AU242" s="208" t="s">
        <v>81</v>
      </c>
      <c r="AV242" s="13" t="s">
        <v>34</v>
      </c>
      <c r="AW242" s="13" t="s">
        <v>33</v>
      </c>
      <c r="AX242" s="13" t="s">
        <v>73</v>
      </c>
      <c r="AY242" s="208" t="s">
        <v>149</v>
      </c>
    </row>
    <row r="243" spans="1:65" s="14" customFormat="1" ht="11.25">
      <c r="B243" s="209"/>
      <c r="C243" s="210"/>
      <c r="D243" s="200" t="s">
        <v>160</v>
      </c>
      <c r="E243" s="211" t="s">
        <v>19</v>
      </c>
      <c r="F243" s="212" t="s">
        <v>786</v>
      </c>
      <c r="G243" s="210"/>
      <c r="H243" s="213">
        <v>155</v>
      </c>
      <c r="I243" s="214"/>
      <c r="J243" s="210"/>
      <c r="K243" s="210"/>
      <c r="L243" s="215"/>
      <c r="M243" s="216"/>
      <c r="N243" s="217"/>
      <c r="O243" s="217"/>
      <c r="P243" s="217"/>
      <c r="Q243" s="217"/>
      <c r="R243" s="217"/>
      <c r="S243" s="217"/>
      <c r="T243" s="218"/>
      <c r="AT243" s="219" t="s">
        <v>160</v>
      </c>
      <c r="AU243" s="219" t="s">
        <v>81</v>
      </c>
      <c r="AV243" s="14" t="s">
        <v>81</v>
      </c>
      <c r="AW243" s="14" t="s">
        <v>33</v>
      </c>
      <c r="AX243" s="14" t="s">
        <v>73</v>
      </c>
      <c r="AY243" s="219" t="s">
        <v>149</v>
      </c>
    </row>
    <row r="244" spans="1:65" s="15" customFormat="1" ht="11.25">
      <c r="B244" s="220"/>
      <c r="C244" s="221"/>
      <c r="D244" s="200" t="s">
        <v>160</v>
      </c>
      <c r="E244" s="222" t="s">
        <v>19</v>
      </c>
      <c r="F244" s="223" t="s">
        <v>163</v>
      </c>
      <c r="G244" s="221"/>
      <c r="H244" s="224">
        <v>155</v>
      </c>
      <c r="I244" s="225"/>
      <c r="J244" s="221"/>
      <c r="K244" s="221"/>
      <c r="L244" s="226"/>
      <c r="M244" s="227"/>
      <c r="N244" s="228"/>
      <c r="O244" s="228"/>
      <c r="P244" s="228"/>
      <c r="Q244" s="228"/>
      <c r="R244" s="228"/>
      <c r="S244" s="228"/>
      <c r="T244" s="229"/>
      <c r="AT244" s="230" t="s">
        <v>160</v>
      </c>
      <c r="AU244" s="230" t="s">
        <v>81</v>
      </c>
      <c r="AV244" s="15" t="s">
        <v>156</v>
      </c>
      <c r="AW244" s="15" t="s">
        <v>33</v>
      </c>
      <c r="AX244" s="15" t="s">
        <v>34</v>
      </c>
      <c r="AY244" s="230" t="s">
        <v>149</v>
      </c>
    </row>
    <row r="245" spans="1:65" s="2" customFormat="1" ht="33" customHeight="1">
      <c r="A245" s="36"/>
      <c r="B245" s="37"/>
      <c r="C245" s="180" t="s">
        <v>421</v>
      </c>
      <c r="D245" s="180" t="s">
        <v>151</v>
      </c>
      <c r="E245" s="181" t="s">
        <v>401</v>
      </c>
      <c r="F245" s="182" t="s">
        <v>402</v>
      </c>
      <c r="G245" s="183" t="s">
        <v>154</v>
      </c>
      <c r="H245" s="184">
        <v>798.5</v>
      </c>
      <c r="I245" s="185"/>
      <c r="J245" s="186">
        <f>ROUND(I245*H245,2)</f>
        <v>0</v>
      </c>
      <c r="K245" s="182" t="s">
        <v>155</v>
      </c>
      <c r="L245" s="41"/>
      <c r="M245" s="187" t="s">
        <v>19</v>
      </c>
      <c r="N245" s="188" t="s">
        <v>44</v>
      </c>
      <c r="O245" s="66"/>
      <c r="P245" s="189">
        <f>O245*H245</f>
        <v>0</v>
      </c>
      <c r="Q245" s="189">
        <v>9.1999999999999998E-2</v>
      </c>
      <c r="R245" s="189">
        <f>Q245*H245</f>
        <v>73.462000000000003</v>
      </c>
      <c r="S245" s="189">
        <v>0</v>
      </c>
      <c r="T245" s="190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1" t="s">
        <v>156</v>
      </c>
      <c r="AT245" s="191" t="s">
        <v>151</v>
      </c>
      <c r="AU245" s="191" t="s">
        <v>81</v>
      </c>
      <c r="AY245" s="19" t="s">
        <v>149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19" t="s">
        <v>34</v>
      </c>
      <c r="BK245" s="192">
        <f>ROUND(I245*H245,2)</f>
        <v>0</v>
      </c>
      <c r="BL245" s="19" t="s">
        <v>156</v>
      </c>
      <c r="BM245" s="191" t="s">
        <v>795</v>
      </c>
    </row>
    <row r="246" spans="1:65" s="2" customFormat="1" ht="11.25">
      <c r="A246" s="36"/>
      <c r="B246" s="37"/>
      <c r="C246" s="38"/>
      <c r="D246" s="193" t="s">
        <v>158</v>
      </c>
      <c r="E246" s="38"/>
      <c r="F246" s="194" t="s">
        <v>404</v>
      </c>
      <c r="G246" s="38"/>
      <c r="H246" s="38"/>
      <c r="I246" s="195"/>
      <c r="J246" s="38"/>
      <c r="K246" s="38"/>
      <c r="L246" s="41"/>
      <c r="M246" s="196"/>
      <c r="N246" s="197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158</v>
      </c>
      <c r="AU246" s="19" t="s">
        <v>81</v>
      </c>
    </row>
    <row r="247" spans="1:65" s="13" customFormat="1" ht="11.25">
      <c r="B247" s="198"/>
      <c r="C247" s="199"/>
      <c r="D247" s="200" t="s">
        <v>160</v>
      </c>
      <c r="E247" s="201" t="s">
        <v>19</v>
      </c>
      <c r="F247" s="202" t="s">
        <v>399</v>
      </c>
      <c r="G247" s="199"/>
      <c r="H247" s="201" t="s">
        <v>19</v>
      </c>
      <c r="I247" s="203"/>
      <c r="J247" s="199"/>
      <c r="K247" s="199"/>
      <c r="L247" s="204"/>
      <c r="M247" s="205"/>
      <c r="N247" s="206"/>
      <c r="O247" s="206"/>
      <c r="P247" s="206"/>
      <c r="Q247" s="206"/>
      <c r="R247" s="206"/>
      <c r="S247" s="206"/>
      <c r="T247" s="207"/>
      <c r="AT247" s="208" t="s">
        <v>160</v>
      </c>
      <c r="AU247" s="208" t="s">
        <v>81</v>
      </c>
      <c r="AV247" s="13" t="s">
        <v>34</v>
      </c>
      <c r="AW247" s="13" t="s">
        <v>33</v>
      </c>
      <c r="AX247" s="13" t="s">
        <v>73</v>
      </c>
      <c r="AY247" s="208" t="s">
        <v>149</v>
      </c>
    </row>
    <row r="248" spans="1:65" s="14" customFormat="1" ht="11.25">
      <c r="B248" s="209"/>
      <c r="C248" s="210"/>
      <c r="D248" s="200" t="s">
        <v>160</v>
      </c>
      <c r="E248" s="211" t="s">
        <v>19</v>
      </c>
      <c r="F248" s="212" t="s">
        <v>796</v>
      </c>
      <c r="G248" s="210"/>
      <c r="H248" s="213">
        <v>798.5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160</v>
      </c>
      <c r="AU248" s="219" t="s">
        <v>81</v>
      </c>
      <c r="AV248" s="14" t="s">
        <v>81</v>
      </c>
      <c r="AW248" s="14" t="s">
        <v>33</v>
      </c>
      <c r="AX248" s="14" t="s">
        <v>73</v>
      </c>
      <c r="AY248" s="219" t="s">
        <v>149</v>
      </c>
    </row>
    <row r="249" spans="1:65" s="15" customFormat="1" ht="11.25">
      <c r="B249" s="220"/>
      <c r="C249" s="221"/>
      <c r="D249" s="200" t="s">
        <v>160</v>
      </c>
      <c r="E249" s="222" t="s">
        <v>19</v>
      </c>
      <c r="F249" s="223" t="s">
        <v>163</v>
      </c>
      <c r="G249" s="221"/>
      <c r="H249" s="224">
        <v>798.5</v>
      </c>
      <c r="I249" s="225"/>
      <c r="J249" s="221"/>
      <c r="K249" s="221"/>
      <c r="L249" s="226"/>
      <c r="M249" s="227"/>
      <c r="N249" s="228"/>
      <c r="O249" s="228"/>
      <c r="P249" s="228"/>
      <c r="Q249" s="228"/>
      <c r="R249" s="228"/>
      <c r="S249" s="228"/>
      <c r="T249" s="229"/>
      <c r="AT249" s="230" t="s">
        <v>160</v>
      </c>
      <c r="AU249" s="230" t="s">
        <v>81</v>
      </c>
      <c r="AV249" s="15" t="s">
        <v>156</v>
      </c>
      <c r="AW249" s="15" t="s">
        <v>33</v>
      </c>
      <c r="AX249" s="15" t="s">
        <v>34</v>
      </c>
      <c r="AY249" s="230" t="s">
        <v>149</v>
      </c>
    </row>
    <row r="250" spans="1:65" s="2" customFormat="1" ht="33" customHeight="1">
      <c r="A250" s="36"/>
      <c r="B250" s="37"/>
      <c r="C250" s="180" t="s">
        <v>427</v>
      </c>
      <c r="D250" s="180" t="s">
        <v>151</v>
      </c>
      <c r="E250" s="181" t="s">
        <v>407</v>
      </c>
      <c r="F250" s="182" t="s">
        <v>408</v>
      </c>
      <c r="G250" s="183" t="s">
        <v>154</v>
      </c>
      <c r="H250" s="184">
        <v>798.5</v>
      </c>
      <c r="I250" s="185"/>
      <c r="J250" s="186">
        <f>ROUND(I250*H250,2)</f>
        <v>0</v>
      </c>
      <c r="K250" s="182" t="s">
        <v>155</v>
      </c>
      <c r="L250" s="41"/>
      <c r="M250" s="187" t="s">
        <v>19</v>
      </c>
      <c r="N250" s="188" t="s">
        <v>44</v>
      </c>
      <c r="O250" s="66"/>
      <c r="P250" s="189">
        <f>O250*H250</f>
        <v>0</v>
      </c>
      <c r="Q250" s="189">
        <v>0.34499999999999997</v>
      </c>
      <c r="R250" s="189">
        <f>Q250*H250</f>
        <v>275.48249999999996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156</v>
      </c>
      <c r="AT250" s="191" t="s">
        <v>151</v>
      </c>
      <c r="AU250" s="191" t="s">
        <v>81</v>
      </c>
      <c r="AY250" s="19" t="s">
        <v>149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34</v>
      </c>
      <c r="BK250" s="192">
        <f>ROUND(I250*H250,2)</f>
        <v>0</v>
      </c>
      <c r="BL250" s="19" t="s">
        <v>156</v>
      </c>
      <c r="BM250" s="191" t="s">
        <v>797</v>
      </c>
    </row>
    <row r="251" spans="1:65" s="2" customFormat="1" ht="11.25">
      <c r="A251" s="36"/>
      <c r="B251" s="37"/>
      <c r="C251" s="38"/>
      <c r="D251" s="193" t="s">
        <v>158</v>
      </c>
      <c r="E251" s="38"/>
      <c r="F251" s="194" t="s">
        <v>410</v>
      </c>
      <c r="G251" s="38"/>
      <c r="H251" s="38"/>
      <c r="I251" s="195"/>
      <c r="J251" s="38"/>
      <c r="K251" s="38"/>
      <c r="L251" s="41"/>
      <c r="M251" s="196"/>
      <c r="N251" s="197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158</v>
      </c>
      <c r="AU251" s="19" t="s">
        <v>81</v>
      </c>
    </row>
    <row r="252" spans="1:65" s="14" customFormat="1" ht="11.25">
      <c r="B252" s="209"/>
      <c r="C252" s="210"/>
      <c r="D252" s="200" t="s">
        <v>160</v>
      </c>
      <c r="E252" s="211" t="s">
        <v>19</v>
      </c>
      <c r="F252" s="212" t="s">
        <v>796</v>
      </c>
      <c r="G252" s="210"/>
      <c r="H252" s="213">
        <v>798.5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160</v>
      </c>
      <c r="AU252" s="219" t="s">
        <v>81</v>
      </c>
      <c r="AV252" s="14" t="s">
        <v>81</v>
      </c>
      <c r="AW252" s="14" t="s">
        <v>33</v>
      </c>
      <c r="AX252" s="14" t="s">
        <v>73</v>
      </c>
      <c r="AY252" s="219" t="s">
        <v>149</v>
      </c>
    </row>
    <row r="253" spans="1:65" s="15" customFormat="1" ht="11.25">
      <c r="B253" s="220"/>
      <c r="C253" s="221"/>
      <c r="D253" s="200" t="s">
        <v>160</v>
      </c>
      <c r="E253" s="222" t="s">
        <v>19</v>
      </c>
      <c r="F253" s="223" t="s">
        <v>163</v>
      </c>
      <c r="G253" s="221"/>
      <c r="H253" s="224">
        <v>798.5</v>
      </c>
      <c r="I253" s="225"/>
      <c r="J253" s="221"/>
      <c r="K253" s="221"/>
      <c r="L253" s="226"/>
      <c r="M253" s="227"/>
      <c r="N253" s="228"/>
      <c r="O253" s="228"/>
      <c r="P253" s="228"/>
      <c r="Q253" s="228"/>
      <c r="R253" s="228"/>
      <c r="S253" s="228"/>
      <c r="T253" s="229"/>
      <c r="AT253" s="230" t="s">
        <v>160</v>
      </c>
      <c r="AU253" s="230" t="s">
        <v>81</v>
      </c>
      <c r="AV253" s="15" t="s">
        <v>156</v>
      </c>
      <c r="AW253" s="15" t="s">
        <v>33</v>
      </c>
      <c r="AX253" s="15" t="s">
        <v>34</v>
      </c>
      <c r="AY253" s="230" t="s">
        <v>149</v>
      </c>
    </row>
    <row r="254" spans="1:65" s="2" customFormat="1" ht="78" customHeight="1">
      <c r="A254" s="36"/>
      <c r="B254" s="37"/>
      <c r="C254" s="180" t="s">
        <v>432</v>
      </c>
      <c r="D254" s="180" t="s">
        <v>151</v>
      </c>
      <c r="E254" s="181" t="s">
        <v>798</v>
      </c>
      <c r="F254" s="182" t="s">
        <v>799</v>
      </c>
      <c r="G254" s="183" t="s">
        <v>154</v>
      </c>
      <c r="H254" s="184">
        <v>798.5</v>
      </c>
      <c r="I254" s="185"/>
      <c r="J254" s="186">
        <f>ROUND(I254*H254,2)</f>
        <v>0</v>
      </c>
      <c r="K254" s="182" t="s">
        <v>155</v>
      </c>
      <c r="L254" s="41"/>
      <c r="M254" s="187" t="s">
        <v>19</v>
      </c>
      <c r="N254" s="188" t="s">
        <v>44</v>
      </c>
      <c r="O254" s="66"/>
      <c r="P254" s="189">
        <f>O254*H254</f>
        <v>0</v>
      </c>
      <c r="Q254" s="189">
        <v>8.9219999999999994E-2</v>
      </c>
      <c r="R254" s="189">
        <f>Q254*H254</f>
        <v>71.242170000000002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156</v>
      </c>
      <c r="AT254" s="191" t="s">
        <v>151</v>
      </c>
      <c r="AU254" s="191" t="s">
        <v>81</v>
      </c>
      <c r="AY254" s="19" t="s">
        <v>149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34</v>
      </c>
      <c r="BK254" s="192">
        <f>ROUND(I254*H254,2)</f>
        <v>0</v>
      </c>
      <c r="BL254" s="19" t="s">
        <v>156</v>
      </c>
      <c r="BM254" s="191" t="s">
        <v>800</v>
      </c>
    </row>
    <row r="255" spans="1:65" s="2" customFormat="1" ht="11.25">
      <c r="A255" s="36"/>
      <c r="B255" s="37"/>
      <c r="C255" s="38"/>
      <c r="D255" s="193" t="s">
        <v>158</v>
      </c>
      <c r="E255" s="38"/>
      <c r="F255" s="194" t="s">
        <v>801</v>
      </c>
      <c r="G255" s="38"/>
      <c r="H255" s="38"/>
      <c r="I255" s="195"/>
      <c r="J255" s="38"/>
      <c r="K255" s="38"/>
      <c r="L255" s="41"/>
      <c r="M255" s="196"/>
      <c r="N255" s="197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158</v>
      </c>
      <c r="AU255" s="19" t="s">
        <v>81</v>
      </c>
    </row>
    <row r="256" spans="1:65" s="2" customFormat="1" ht="21.75" customHeight="1">
      <c r="A256" s="36"/>
      <c r="B256" s="37"/>
      <c r="C256" s="242" t="s">
        <v>437</v>
      </c>
      <c r="D256" s="242" t="s">
        <v>292</v>
      </c>
      <c r="E256" s="243" t="s">
        <v>417</v>
      </c>
      <c r="F256" s="244" t="s">
        <v>418</v>
      </c>
      <c r="G256" s="245" t="s">
        <v>154</v>
      </c>
      <c r="H256" s="246">
        <v>814.47</v>
      </c>
      <c r="I256" s="247"/>
      <c r="J256" s="248">
        <f>ROUND(I256*H256,2)</f>
        <v>0</v>
      </c>
      <c r="K256" s="244" t="s">
        <v>155</v>
      </c>
      <c r="L256" s="249"/>
      <c r="M256" s="250" t="s">
        <v>19</v>
      </c>
      <c r="N256" s="251" t="s">
        <v>44</v>
      </c>
      <c r="O256" s="66"/>
      <c r="P256" s="189">
        <f>O256*H256</f>
        <v>0</v>
      </c>
      <c r="Q256" s="189">
        <v>0.13100000000000001</v>
      </c>
      <c r="R256" s="189">
        <f>Q256*H256</f>
        <v>106.69557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206</v>
      </c>
      <c r="AT256" s="191" t="s">
        <v>292</v>
      </c>
      <c r="AU256" s="191" t="s">
        <v>81</v>
      </c>
      <c r="AY256" s="19" t="s">
        <v>149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34</v>
      </c>
      <c r="BK256" s="192">
        <f>ROUND(I256*H256,2)</f>
        <v>0</v>
      </c>
      <c r="BL256" s="19" t="s">
        <v>156</v>
      </c>
      <c r="BM256" s="191" t="s">
        <v>802</v>
      </c>
    </row>
    <row r="257" spans="1:65" s="14" customFormat="1" ht="11.25">
      <c r="B257" s="209"/>
      <c r="C257" s="210"/>
      <c r="D257" s="200" t="s">
        <v>160</v>
      </c>
      <c r="E257" s="210"/>
      <c r="F257" s="212" t="s">
        <v>803</v>
      </c>
      <c r="G257" s="210"/>
      <c r="H257" s="213">
        <v>814.47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160</v>
      </c>
      <c r="AU257" s="219" t="s">
        <v>81</v>
      </c>
      <c r="AV257" s="14" t="s">
        <v>81</v>
      </c>
      <c r="AW257" s="14" t="s">
        <v>4</v>
      </c>
      <c r="AX257" s="14" t="s">
        <v>34</v>
      </c>
      <c r="AY257" s="219" t="s">
        <v>149</v>
      </c>
    </row>
    <row r="258" spans="1:65" s="2" customFormat="1" ht="90" customHeight="1">
      <c r="A258" s="36"/>
      <c r="B258" s="37"/>
      <c r="C258" s="180" t="s">
        <v>442</v>
      </c>
      <c r="D258" s="180" t="s">
        <v>151</v>
      </c>
      <c r="E258" s="181" t="s">
        <v>422</v>
      </c>
      <c r="F258" s="182" t="s">
        <v>423</v>
      </c>
      <c r="G258" s="183" t="s">
        <v>154</v>
      </c>
      <c r="H258" s="184">
        <v>9.3000000000000007</v>
      </c>
      <c r="I258" s="185"/>
      <c r="J258" s="186">
        <f>ROUND(I258*H258,2)</f>
        <v>0</v>
      </c>
      <c r="K258" s="182" t="s">
        <v>155</v>
      </c>
      <c r="L258" s="41"/>
      <c r="M258" s="187" t="s">
        <v>19</v>
      </c>
      <c r="N258" s="188" t="s">
        <v>44</v>
      </c>
      <c r="O258" s="66"/>
      <c r="P258" s="189">
        <f>O258*H258</f>
        <v>0</v>
      </c>
      <c r="Q258" s="189">
        <v>0</v>
      </c>
      <c r="R258" s="189">
        <f>Q258*H258</f>
        <v>0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156</v>
      </c>
      <c r="AT258" s="191" t="s">
        <v>151</v>
      </c>
      <c r="AU258" s="191" t="s">
        <v>81</v>
      </c>
      <c r="AY258" s="19" t="s">
        <v>149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34</v>
      </c>
      <c r="BK258" s="192">
        <f>ROUND(I258*H258,2)</f>
        <v>0</v>
      </c>
      <c r="BL258" s="19" t="s">
        <v>156</v>
      </c>
      <c r="BM258" s="191" t="s">
        <v>804</v>
      </c>
    </row>
    <row r="259" spans="1:65" s="2" customFormat="1" ht="11.25">
      <c r="A259" s="36"/>
      <c r="B259" s="37"/>
      <c r="C259" s="38"/>
      <c r="D259" s="193" t="s">
        <v>158</v>
      </c>
      <c r="E259" s="38"/>
      <c r="F259" s="194" t="s">
        <v>425</v>
      </c>
      <c r="G259" s="38"/>
      <c r="H259" s="38"/>
      <c r="I259" s="195"/>
      <c r="J259" s="38"/>
      <c r="K259" s="38"/>
      <c r="L259" s="41"/>
      <c r="M259" s="196"/>
      <c r="N259" s="197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158</v>
      </c>
      <c r="AU259" s="19" t="s">
        <v>81</v>
      </c>
    </row>
    <row r="260" spans="1:65" s="14" customFormat="1" ht="11.25">
      <c r="B260" s="209"/>
      <c r="C260" s="210"/>
      <c r="D260" s="200" t="s">
        <v>160</v>
      </c>
      <c r="E260" s="211" t="s">
        <v>19</v>
      </c>
      <c r="F260" s="212" t="s">
        <v>805</v>
      </c>
      <c r="G260" s="210"/>
      <c r="H260" s="213">
        <v>9.3000000000000007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160</v>
      </c>
      <c r="AU260" s="219" t="s">
        <v>81</v>
      </c>
      <c r="AV260" s="14" t="s">
        <v>81</v>
      </c>
      <c r="AW260" s="14" t="s">
        <v>33</v>
      </c>
      <c r="AX260" s="14" t="s">
        <v>73</v>
      </c>
      <c r="AY260" s="219" t="s">
        <v>149</v>
      </c>
    </row>
    <row r="261" spans="1:65" s="15" customFormat="1" ht="11.25">
      <c r="B261" s="220"/>
      <c r="C261" s="221"/>
      <c r="D261" s="200" t="s">
        <v>160</v>
      </c>
      <c r="E261" s="222" t="s">
        <v>19</v>
      </c>
      <c r="F261" s="223" t="s">
        <v>163</v>
      </c>
      <c r="G261" s="221"/>
      <c r="H261" s="224">
        <v>9.3000000000000007</v>
      </c>
      <c r="I261" s="225"/>
      <c r="J261" s="221"/>
      <c r="K261" s="221"/>
      <c r="L261" s="226"/>
      <c r="M261" s="227"/>
      <c r="N261" s="228"/>
      <c r="O261" s="228"/>
      <c r="P261" s="228"/>
      <c r="Q261" s="228"/>
      <c r="R261" s="228"/>
      <c r="S261" s="228"/>
      <c r="T261" s="229"/>
      <c r="AT261" s="230" t="s">
        <v>160</v>
      </c>
      <c r="AU261" s="230" t="s">
        <v>81</v>
      </c>
      <c r="AV261" s="15" t="s">
        <v>156</v>
      </c>
      <c r="AW261" s="15" t="s">
        <v>33</v>
      </c>
      <c r="AX261" s="15" t="s">
        <v>34</v>
      </c>
      <c r="AY261" s="230" t="s">
        <v>149</v>
      </c>
    </row>
    <row r="262" spans="1:65" s="2" customFormat="1" ht="24.2" customHeight="1">
      <c r="A262" s="36"/>
      <c r="B262" s="37"/>
      <c r="C262" s="242" t="s">
        <v>448</v>
      </c>
      <c r="D262" s="242" t="s">
        <v>292</v>
      </c>
      <c r="E262" s="243" t="s">
        <v>428</v>
      </c>
      <c r="F262" s="244" t="s">
        <v>429</v>
      </c>
      <c r="G262" s="245" t="s">
        <v>154</v>
      </c>
      <c r="H262" s="246">
        <v>9.4860000000000007</v>
      </c>
      <c r="I262" s="247"/>
      <c r="J262" s="248">
        <f>ROUND(I262*H262,2)</f>
        <v>0</v>
      </c>
      <c r="K262" s="244" t="s">
        <v>155</v>
      </c>
      <c r="L262" s="249"/>
      <c r="M262" s="250" t="s">
        <v>19</v>
      </c>
      <c r="N262" s="251" t="s">
        <v>44</v>
      </c>
      <c r="O262" s="66"/>
      <c r="P262" s="189">
        <f>O262*H262</f>
        <v>0</v>
      </c>
      <c r="Q262" s="189">
        <v>0.13100000000000001</v>
      </c>
      <c r="R262" s="189">
        <f>Q262*H262</f>
        <v>1.242666</v>
      </c>
      <c r="S262" s="189">
        <v>0</v>
      </c>
      <c r="T262" s="190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1" t="s">
        <v>206</v>
      </c>
      <c r="AT262" s="191" t="s">
        <v>292</v>
      </c>
      <c r="AU262" s="191" t="s">
        <v>81</v>
      </c>
      <c r="AY262" s="19" t="s">
        <v>149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19" t="s">
        <v>34</v>
      </c>
      <c r="BK262" s="192">
        <f>ROUND(I262*H262,2)</f>
        <v>0</v>
      </c>
      <c r="BL262" s="19" t="s">
        <v>156</v>
      </c>
      <c r="BM262" s="191" t="s">
        <v>806</v>
      </c>
    </row>
    <row r="263" spans="1:65" s="14" customFormat="1" ht="11.25">
      <c r="B263" s="209"/>
      <c r="C263" s="210"/>
      <c r="D263" s="200" t="s">
        <v>160</v>
      </c>
      <c r="E263" s="210"/>
      <c r="F263" s="212" t="s">
        <v>807</v>
      </c>
      <c r="G263" s="210"/>
      <c r="H263" s="213">
        <v>9.4860000000000007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160</v>
      </c>
      <c r="AU263" s="219" t="s">
        <v>81</v>
      </c>
      <c r="AV263" s="14" t="s">
        <v>81</v>
      </c>
      <c r="AW263" s="14" t="s">
        <v>4</v>
      </c>
      <c r="AX263" s="14" t="s">
        <v>34</v>
      </c>
      <c r="AY263" s="219" t="s">
        <v>149</v>
      </c>
    </row>
    <row r="264" spans="1:65" s="2" customFormat="1" ht="78" customHeight="1">
      <c r="A264" s="36"/>
      <c r="B264" s="37"/>
      <c r="C264" s="180" t="s">
        <v>454</v>
      </c>
      <c r="D264" s="180" t="s">
        <v>151</v>
      </c>
      <c r="E264" s="181" t="s">
        <v>433</v>
      </c>
      <c r="F264" s="182" t="s">
        <v>434</v>
      </c>
      <c r="G264" s="183" t="s">
        <v>154</v>
      </c>
      <c r="H264" s="184">
        <v>155</v>
      </c>
      <c r="I264" s="185"/>
      <c r="J264" s="186">
        <f>ROUND(I264*H264,2)</f>
        <v>0</v>
      </c>
      <c r="K264" s="182" t="s">
        <v>155</v>
      </c>
      <c r="L264" s="41"/>
      <c r="M264" s="187" t="s">
        <v>19</v>
      </c>
      <c r="N264" s="188" t="s">
        <v>44</v>
      </c>
      <c r="O264" s="66"/>
      <c r="P264" s="189">
        <f>O264*H264</f>
        <v>0</v>
      </c>
      <c r="Q264" s="189">
        <v>9.0620000000000006E-2</v>
      </c>
      <c r="R264" s="189">
        <f>Q264*H264</f>
        <v>14.046100000000001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156</v>
      </c>
      <c r="AT264" s="191" t="s">
        <v>151</v>
      </c>
      <c r="AU264" s="191" t="s">
        <v>81</v>
      </c>
      <c r="AY264" s="19" t="s">
        <v>149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34</v>
      </c>
      <c r="BK264" s="192">
        <f>ROUND(I264*H264,2)</f>
        <v>0</v>
      </c>
      <c r="BL264" s="19" t="s">
        <v>156</v>
      </c>
      <c r="BM264" s="191" t="s">
        <v>808</v>
      </c>
    </row>
    <row r="265" spans="1:65" s="2" customFormat="1" ht="11.25">
      <c r="A265" s="36"/>
      <c r="B265" s="37"/>
      <c r="C265" s="38"/>
      <c r="D265" s="193" t="s">
        <v>158</v>
      </c>
      <c r="E265" s="38"/>
      <c r="F265" s="194" t="s">
        <v>436</v>
      </c>
      <c r="G265" s="38"/>
      <c r="H265" s="38"/>
      <c r="I265" s="195"/>
      <c r="J265" s="38"/>
      <c r="K265" s="38"/>
      <c r="L265" s="41"/>
      <c r="M265" s="196"/>
      <c r="N265" s="197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158</v>
      </c>
      <c r="AU265" s="19" t="s">
        <v>81</v>
      </c>
    </row>
    <row r="266" spans="1:65" s="14" customFormat="1" ht="11.25">
      <c r="B266" s="209"/>
      <c r="C266" s="210"/>
      <c r="D266" s="200" t="s">
        <v>160</v>
      </c>
      <c r="E266" s="211" t="s">
        <v>19</v>
      </c>
      <c r="F266" s="212" t="s">
        <v>786</v>
      </c>
      <c r="G266" s="210"/>
      <c r="H266" s="213">
        <v>155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160</v>
      </c>
      <c r="AU266" s="219" t="s">
        <v>81</v>
      </c>
      <c r="AV266" s="14" t="s">
        <v>81</v>
      </c>
      <c r="AW266" s="14" t="s">
        <v>33</v>
      </c>
      <c r="AX266" s="14" t="s">
        <v>73</v>
      </c>
      <c r="AY266" s="219" t="s">
        <v>149</v>
      </c>
    </row>
    <row r="267" spans="1:65" s="15" customFormat="1" ht="11.25">
      <c r="B267" s="220"/>
      <c r="C267" s="221"/>
      <c r="D267" s="200" t="s">
        <v>160</v>
      </c>
      <c r="E267" s="222" t="s">
        <v>19</v>
      </c>
      <c r="F267" s="223" t="s">
        <v>163</v>
      </c>
      <c r="G267" s="221"/>
      <c r="H267" s="224">
        <v>155</v>
      </c>
      <c r="I267" s="225"/>
      <c r="J267" s="221"/>
      <c r="K267" s="221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160</v>
      </c>
      <c r="AU267" s="230" t="s">
        <v>81</v>
      </c>
      <c r="AV267" s="15" t="s">
        <v>156</v>
      </c>
      <c r="AW267" s="15" t="s">
        <v>33</v>
      </c>
      <c r="AX267" s="15" t="s">
        <v>34</v>
      </c>
      <c r="AY267" s="230" t="s">
        <v>149</v>
      </c>
    </row>
    <row r="268" spans="1:65" s="2" customFormat="1" ht="21.75" customHeight="1">
      <c r="A268" s="36"/>
      <c r="B268" s="37"/>
      <c r="C268" s="242" t="s">
        <v>462</v>
      </c>
      <c r="D268" s="242" t="s">
        <v>292</v>
      </c>
      <c r="E268" s="243" t="s">
        <v>438</v>
      </c>
      <c r="F268" s="244" t="s">
        <v>439</v>
      </c>
      <c r="G268" s="245" t="s">
        <v>154</v>
      </c>
      <c r="H268" s="246">
        <v>159.65</v>
      </c>
      <c r="I268" s="247"/>
      <c r="J268" s="248">
        <f>ROUND(I268*H268,2)</f>
        <v>0</v>
      </c>
      <c r="K268" s="244" t="s">
        <v>155</v>
      </c>
      <c r="L268" s="249"/>
      <c r="M268" s="250" t="s">
        <v>19</v>
      </c>
      <c r="N268" s="251" t="s">
        <v>44</v>
      </c>
      <c r="O268" s="66"/>
      <c r="P268" s="189">
        <f>O268*H268</f>
        <v>0</v>
      </c>
      <c r="Q268" s="189">
        <v>0.17599999999999999</v>
      </c>
      <c r="R268" s="189">
        <f>Q268*H268</f>
        <v>28.098399999999998</v>
      </c>
      <c r="S268" s="189">
        <v>0</v>
      </c>
      <c r="T268" s="19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206</v>
      </c>
      <c r="AT268" s="191" t="s">
        <v>292</v>
      </c>
      <c r="AU268" s="191" t="s">
        <v>81</v>
      </c>
      <c r="AY268" s="19" t="s">
        <v>149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34</v>
      </c>
      <c r="BK268" s="192">
        <f>ROUND(I268*H268,2)</f>
        <v>0</v>
      </c>
      <c r="BL268" s="19" t="s">
        <v>156</v>
      </c>
      <c r="BM268" s="191" t="s">
        <v>809</v>
      </c>
    </row>
    <row r="269" spans="1:65" s="14" customFormat="1" ht="11.25">
      <c r="B269" s="209"/>
      <c r="C269" s="210"/>
      <c r="D269" s="200" t="s">
        <v>160</v>
      </c>
      <c r="E269" s="210"/>
      <c r="F269" s="212" t="s">
        <v>810</v>
      </c>
      <c r="G269" s="210"/>
      <c r="H269" s="213">
        <v>159.65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160</v>
      </c>
      <c r="AU269" s="219" t="s">
        <v>81</v>
      </c>
      <c r="AV269" s="14" t="s">
        <v>81</v>
      </c>
      <c r="AW269" s="14" t="s">
        <v>4</v>
      </c>
      <c r="AX269" s="14" t="s">
        <v>34</v>
      </c>
      <c r="AY269" s="219" t="s">
        <v>149</v>
      </c>
    </row>
    <row r="270" spans="1:65" s="2" customFormat="1" ht="90" customHeight="1">
      <c r="A270" s="36"/>
      <c r="B270" s="37"/>
      <c r="C270" s="180" t="s">
        <v>468</v>
      </c>
      <c r="D270" s="180" t="s">
        <v>151</v>
      </c>
      <c r="E270" s="181" t="s">
        <v>443</v>
      </c>
      <c r="F270" s="182" t="s">
        <v>444</v>
      </c>
      <c r="G270" s="183" t="s">
        <v>154</v>
      </c>
      <c r="H270" s="184">
        <v>36.75</v>
      </c>
      <c r="I270" s="185"/>
      <c r="J270" s="186">
        <f>ROUND(I270*H270,2)</f>
        <v>0</v>
      </c>
      <c r="K270" s="182" t="s">
        <v>155</v>
      </c>
      <c r="L270" s="41"/>
      <c r="M270" s="187" t="s">
        <v>19</v>
      </c>
      <c r="N270" s="188" t="s">
        <v>44</v>
      </c>
      <c r="O270" s="66"/>
      <c r="P270" s="189">
        <f>O270*H270</f>
        <v>0</v>
      </c>
      <c r="Q270" s="189">
        <v>0</v>
      </c>
      <c r="R270" s="189">
        <f>Q270*H270</f>
        <v>0</v>
      </c>
      <c r="S270" s="189">
        <v>0</v>
      </c>
      <c r="T270" s="190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1" t="s">
        <v>156</v>
      </c>
      <c r="AT270" s="191" t="s">
        <v>151</v>
      </c>
      <c r="AU270" s="191" t="s">
        <v>81</v>
      </c>
      <c r="AY270" s="19" t="s">
        <v>149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19" t="s">
        <v>34</v>
      </c>
      <c r="BK270" s="192">
        <f>ROUND(I270*H270,2)</f>
        <v>0</v>
      </c>
      <c r="BL270" s="19" t="s">
        <v>156</v>
      </c>
      <c r="BM270" s="191" t="s">
        <v>811</v>
      </c>
    </row>
    <row r="271" spans="1:65" s="2" customFormat="1" ht="11.25">
      <c r="A271" s="36"/>
      <c r="B271" s="37"/>
      <c r="C271" s="38"/>
      <c r="D271" s="193" t="s">
        <v>158</v>
      </c>
      <c r="E271" s="38"/>
      <c r="F271" s="194" t="s">
        <v>446</v>
      </c>
      <c r="G271" s="38"/>
      <c r="H271" s="38"/>
      <c r="I271" s="195"/>
      <c r="J271" s="38"/>
      <c r="K271" s="38"/>
      <c r="L271" s="41"/>
      <c r="M271" s="196"/>
      <c r="N271" s="197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158</v>
      </c>
      <c r="AU271" s="19" t="s">
        <v>81</v>
      </c>
    </row>
    <row r="272" spans="1:65" s="14" customFormat="1" ht="11.25">
      <c r="B272" s="209"/>
      <c r="C272" s="210"/>
      <c r="D272" s="200" t="s">
        <v>160</v>
      </c>
      <c r="E272" s="211" t="s">
        <v>19</v>
      </c>
      <c r="F272" s="212" t="s">
        <v>812</v>
      </c>
      <c r="G272" s="210"/>
      <c r="H272" s="213">
        <v>36.75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160</v>
      </c>
      <c r="AU272" s="219" t="s">
        <v>81</v>
      </c>
      <c r="AV272" s="14" t="s">
        <v>81</v>
      </c>
      <c r="AW272" s="14" t="s">
        <v>33</v>
      </c>
      <c r="AX272" s="14" t="s">
        <v>73</v>
      </c>
      <c r="AY272" s="219" t="s">
        <v>149</v>
      </c>
    </row>
    <row r="273" spans="1:65" s="15" customFormat="1" ht="11.25">
      <c r="B273" s="220"/>
      <c r="C273" s="221"/>
      <c r="D273" s="200" t="s">
        <v>160</v>
      </c>
      <c r="E273" s="222" t="s">
        <v>19</v>
      </c>
      <c r="F273" s="223" t="s">
        <v>163</v>
      </c>
      <c r="G273" s="221"/>
      <c r="H273" s="224">
        <v>36.75</v>
      </c>
      <c r="I273" s="225"/>
      <c r="J273" s="221"/>
      <c r="K273" s="221"/>
      <c r="L273" s="226"/>
      <c r="M273" s="227"/>
      <c r="N273" s="228"/>
      <c r="O273" s="228"/>
      <c r="P273" s="228"/>
      <c r="Q273" s="228"/>
      <c r="R273" s="228"/>
      <c r="S273" s="228"/>
      <c r="T273" s="229"/>
      <c r="AT273" s="230" t="s">
        <v>160</v>
      </c>
      <c r="AU273" s="230" t="s">
        <v>81</v>
      </c>
      <c r="AV273" s="15" t="s">
        <v>156</v>
      </c>
      <c r="AW273" s="15" t="s">
        <v>33</v>
      </c>
      <c r="AX273" s="15" t="s">
        <v>34</v>
      </c>
      <c r="AY273" s="230" t="s">
        <v>149</v>
      </c>
    </row>
    <row r="274" spans="1:65" s="2" customFormat="1" ht="24.2" customHeight="1">
      <c r="A274" s="36"/>
      <c r="B274" s="37"/>
      <c r="C274" s="242" t="s">
        <v>474</v>
      </c>
      <c r="D274" s="242" t="s">
        <v>292</v>
      </c>
      <c r="E274" s="243" t="s">
        <v>449</v>
      </c>
      <c r="F274" s="244" t="s">
        <v>450</v>
      </c>
      <c r="G274" s="245" t="s">
        <v>154</v>
      </c>
      <c r="H274" s="246">
        <v>37.484999999999999</v>
      </c>
      <c r="I274" s="247"/>
      <c r="J274" s="248">
        <f>ROUND(I274*H274,2)</f>
        <v>0</v>
      </c>
      <c r="K274" s="244" t="s">
        <v>155</v>
      </c>
      <c r="L274" s="249"/>
      <c r="M274" s="250" t="s">
        <v>19</v>
      </c>
      <c r="N274" s="251" t="s">
        <v>44</v>
      </c>
      <c r="O274" s="66"/>
      <c r="P274" s="189">
        <f>O274*H274</f>
        <v>0</v>
      </c>
      <c r="Q274" s="189">
        <v>0.17499999999999999</v>
      </c>
      <c r="R274" s="189">
        <f>Q274*H274</f>
        <v>6.5598749999999999</v>
      </c>
      <c r="S274" s="189">
        <v>0</v>
      </c>
      <c r="T274" s="190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1" t="s">
        <v>206</v>
      </c>
      <c r="AT274" s="191" t="s">
        <v>292</v>
      </c>
      <c r="AU274" s="191" t="s">
        <v>81</v>
      </c>
      <c r="AY274" s="19" t="s">
        <v>149</v>
      </c>
      <c r="BE274" s="192">
        <f>IF(N274="základní",J274,0)</f>
        <v>0</v>
      </c>
      <c r="BF274" s="192">
        <f>IF(N274="snížená",J274,0)</f>
        <v>0</v>
      </c>
      <c r="BG274" s="192">
        <f>IF(N274="zákl. přenesená",J274,0)</f>
        <v>0</v>
      </c>
      <c r="BH274" s="192">
        <f>IF(N274="sníž. přenesená",J274,0)</f>
        <v>0</v>
      </c>
      <c r="BI274" s="192">
        <f>IF(N274="nulová",J274,0)</f>
        <v>0</v>
      </c>
      <c r="BJ274" s="19" t="s">
        <v>34</v>
      </c>
      <c r="BK274" s="192">
        <f>ROUND(I274*H274,2)</f>
        <v>0</v>
      </c>
      <c r="BL274" s="19" t="s">
        <v>156</v>
      </c>
      <c r="BM274" s="191" t="s">
        <v>813</v>
      </c>
    </row>
    <row r="275" spans="1:65" s="14" customFormat="1" ht="11.25">
      <c r="B275" s="209"/>
      <c r="C275" s="210"/>
      <c r="D275" s="200" t="s">
        <v>160</v>
      </c>
      <c r="E275" s="210"/>
      <c r="F275" s="212" t="s">
        <v>814</v>
      </c>
      <c r="G275" s="210"/>
      <c r="H275" s="213">
        <v>37.484999999999999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160</v>
      </c>
      <c r="AU275" s="219" t="s">
        <v>81</v>
      </c>
      <c r="AV275" s="14" t="s">
        <v>81</v>
      </c>
      <c r="AW275" s="14" t="s">
        <v>4</v>
      </c>
      <c r="AX275" s="14" t="s">
        <v>34</v>
      </c>
      <c r="AY275" s="219" t="s">
        <v>149</v>
      </c>
    </row>
    <row r="276" spans="1:65" s="12" customFormat="1" ht="22.9" customHeight="1">
      <c r="B276" s="164"/>
      <c r="C276" s="165"/>
      <c r="D276" s="166" t="s">
        <v>72</v>
      </c>
      <c r="E276" s="178" t="s">
        <v>211</v>
      </c>
      <c r="F276" s="178" t="s">
        <v>473</v>
      </c>
      <c r="G276" s="165"/>
      <c r="H276" s="165"/>
      <c r="I276" s="168"/>
      <c r="J276" s="179">
        <f>BK276</f>
        <v>0</v>
      </c>
      <c r="K276" s="165"/>
      <c r="L276" s="170"/>
      <c r="M276" s="171"/>
      <c r="N276" s="172"/>
      <c r="O276" s="172"/>
      <c r="P276" s="173">
        <f>SUM(P277:P328)</f>
        <v>0</v>
      </c>
      <c r="Q276" s="172"/>
      <c r="R276" s="173">
        <f>SUM(R277:R328)</f>
        <v>321.32697152000003</v>
      </c>
      <c r="S276" s="172"/>
      <c r="T276" s="174">
        <f>SUM(T277:T328)</f>
        <v>0.246</v>
      </c>
      <c r="AR276" s="175" t="s">
        <v>34</v>
      </c>
      <c r="AT276" s="176" t="s">
        <v>72</v>
      </c>
      <c r="AU276" s="176" t="s">
        <v>34</v>
      </c>
      <c r="AY276" s="175" t="s">
        <v>149</v>
      </c>
      <c r="BK276" s="177">
        <f>SUM(BK277:BK328)</f>
        <v>0</v>
      </c>
    </row>
    <row r="277" spans="1:65" s="2" customFormat="1" ht="24.2" customHeight="1">
      <c r="A277" s="36"/>
      <c r="B277" s="37"/>
      <c r="C277" s="180" t="s">
        <v>481</v>
      </c>
      <c r="D277" s="180" t="s">
        <v>151</v>
      </c>
      <c r="E277" s="181" t="s">
        <v>486</v>
      </c>
      <c r="F277" s="182" t="s">
        <v>487</v>
      </c>
      <c r="G277" s="183" t="s">
        <v>488</v>
      </c>
      <c r="H277" s="184">
        <v>3</v>
      </c>
      <c r="I277" s="185"/>
      <c r="J277" s="186">
        <f>ROUND(I277*H277,2)</f>
        <v>0</v>
      </c>
      <c r="K277" s="182" t="s">
        <v>155</v>
      </c>
      <c r="L277" s="41"/>
      <c r="M277" s="187" t="s">
        <v>19</v>
      </c>
      <c r="N277" s="188" t="s">
        <v>44</v>
      </c>
      <c r="O277" s="66"/>
      <c r="P277" s="189">
        <f>O277*H277</f>
        <v>0</v>
      </c>
      <c r="Q277" s="189">
        <v>6.9999999999999999E-4</v>
      </c>
      <c r="R277" s="189">
        <f>Q277*H277</f>
        <v>2.0999999999999999E-3</v>
      </c>
      <c r="S277" s="189">
        <v>0</v>
      </c>
      <c r="T277" s="19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156</v>
      </c>
      <c r="AT277" s="191" t="s">
        <v>151</v>
      </c>
      <c r="AU277" s="191" t="s">
        <v>81</v>
      </c>
      <c r="AY277" s="19" t="s">
        <v>149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34</v>
      </c>
      <c r="BK277" s="192">
        <f>ROUND(I277*H277,2)</f>
        <v>0</v>
      </c>
      <c r="BL277" s="19" t="s">
        <v>156</v>
      </c>
      <c r="BM277" s="191" t="s">
        <v>815</v>
      </c>
    </row>
    <row r="278" spans="1:65" s="2" customFormat="1" ht="11.25">
      <c r="A278" s="36"/>
      <c r="B278" s="37"/>
      <c r="C278" s="38"/>
      <c r="D278" s="193" t="s">
        <v>158</v>
      </c>
      <c r="E278" s="38"/>
      <c r="F278" s="194" t="s">
        <v>490</v>
      </c>
      <c r="G278" s="38"/>
      <c r="H278" s="38"/>
      <c r="I278" s="195"/>
      <c r="J278" s="38"/>
      <c r="K278" s="38"/>
      <c r="L278" s="41"/>
      <c r="M278" s="196"/>
      <c r="N278" s="197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158</v>
      </c>
      <c r="AU278" s="19" t="s">
        <v>81</v>
      </c>
    </row>
    <row r="279" spans="1:65" s="14" customFormat="1" ht="11.25">
      <c r="B279" s="209"/>
      <c r="C279" s="210"/>
      <c r="D279" s="200" t="s">
        <v>160</v>
      </c>
      <c r="E279" s="211" t="s">
        <v>19</v>
      </c>
      <c r="F279" s="212" t="s">
        <v>816</v>
      </c>
      <c r="G279" s="210"/>
      <c r="H279" s="213">
        <v>1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160</v>
      </c>
      <c r="AU279" s="219" t="s">
        <v>81</v>
      </c>
      <c r="AV279" s="14" t="s">
        <v>81</v>
      </c>
      <c r="AW279" s="14" t="s">
        <v>33</v>
      </c>
      <c r="AX279" s="14" t="s">
        <v>73</v>
      </c>
      <c r="AY279" s="219" t="s">
        <v>149</v>
      </c>
    </row>
    <row r="280" spans="1:65" s="14" customFormat="1" ht="11.25">
      <c r="B280" s="209"/>
      <c r="C280" s="210"/>
      <c r="D280" s="200" t="s">
        <v>160</v>
      </c>
      <c r="E280" s="211" t="s">
        <v>19</v>
      </c>
      <c r="F280" s="212" t="s">
        <v>817</v>
      </c>
      <c r="G280" s="210"/>
      <c r="H280" s="213">
        <v>1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160</v>
      </c>
      <c r="AU280" s="219" t="s">
        <v>81</v>
      </c>
      <c r="AV280" s="14" t="s">
        <v>81</v>
      </c>
      <c r="AW280" s="14" t="s">
        <v>33</v>
      </c>
      <c r="AX280" s="14" t="s">
        <v>73</v>
      </c>
      <c r="AY280" s="219" t="s">
        <v>149</v>
      </c>
    </row>
    <row r="281" spans="1:65" s="14" customFormat="1" ht="11.25">
      <c r="B281" s="209"/>
      <c r="C281" s="210"/>
      <c r="D281" s="200" t="s">
        <v>160</v>
      </c>
      <c r="E281" s="211" t="s">
        <v>19</v>
      </c>
      <c r="F281" s="212" t="s">
        <v>818</v>
      </c>
      <c r="G281" s="210"/>
      <c r="H281" s="213">
        <v>1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160</v>
      </c>
      <c r="AU281" s="219" t="s">
        <v>81</v>
      </c>
      <c r="AV281" s="14" t="s">
        <v>81</v>
      </c>
      <c r="AW281" s="14" t="s">
        <v>33</v>
      </c>
      <c r="AX281" s="14" t="s">
        <v>73</v>
      </c>
      <c r="AY281" s="219" t="s">
        <v>149</v>
      </c>
    </row>
    <row r="282" spans="1:65" s="15" customFormat="1" ht="11.25">
      <c r="B282" s="220"/>
      <c r="C282" s="221"/>
      <c r="D282" s="200" t="s">
        <v>160</v>
      </c>
      <c r="E282" s="222" t="s">
        <v>19</v>
      </c>
      <c r="F282" s="223" t="s">
        <v>163</v>
      </c>
      <c r="G282" s="221"/>
      <c r="H282" s="224">
        <v>3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160</v>
      </c>
      <c r="AU282" s="230" t="s">
        <v>81</v>
      </c>
      <c r="AV282" s="15" t="s">
        <v>156</v>
      </c>
      <c r="AW282" s="15" t="s">
        <v>33</v>
      </c>
      <c r="AX282" s="15" t="s">
        <v>34</v>
      </c>
      <c r="AY282" s="230" t="s">
        <v>149</v>
      </c>
    </row>
    <row r="283" spans="1:65" s="2" customFormat="1" ht="16.5" customHeight="1">
      <c r="A283" s="36"/>
      <c r="B283" s="37"/>
      <c r="C283" s="242" t="s">
        <v>485</v>
      </c>
      <c r="D283" s="242" t="s">
        <v>292</v>
      </c>
      <c r="E283" s="243" t="s">
        <v>819</v>
      </c>
      <c r="F283" s="244" t="s">
        <v>820</v>
      </c>
      <c r="G283" s="245" t="s">
        <v>488</v>
      </c>
      <c r="H283" s="246">
        <v>2</v>
      </c>
      <c r="I283" s="247"/>
      <c r="J283" s="248">
        <f>ROUND(I283*H283,2)</f>
        <v>0</v>
      </c>
      <c r="K283" s="244" t="s">
        <v>155</v>
      </c>
      <c r="L283" s="249"/>
      <c r="M283" s="250" t="s">
        <v>19</v>
      </c>
      <c r="N283" s="251" t="s">
        <v>44</v>
      </c>
      <c r="O283" s="66"/>
      <c r="P283" s="189">
        <f>O283*H283</f>
        <v>0</v>
      </c>
      <c r="Q283" s="189">
        <v>5.3E-3</v>
      </c>
      <c r="R283" s="189">
        <f>Q283*H283</f>
        <v>1.06E-2</v>
      </c>
      <c r="S283" s="189">
        <v>0</v>
      </c>
      <c r="T283" s="190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91" t="s">
        <v>206</v>
      </c>
      <c r="AT283" s="191" t="s">
        <v>292</v>
      </c>
      <c r="AU283" s="191" t="s">
        <v>81</v>
      </c>
      <c r="AY283" s="19" t="s">
        <v>149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19" t="s">
        <v>34</v>
      </c>
      <c r="BK283" s="192">
        <f>ROUND(I283*H283,2)</f>
        <v>0</v>
      </c>
      <c r="BL283" s="19" t="s">
        <v>156</v>
      </c>
      <c r="BM283" s="191" t="s">
        <v>821</v>
      </c>
    </row>
    <row r="284" spans="1:65" s="2" customFormat="1" ht="24.2" customHeight="1">
      <c r="A284" s="36"/>
      <c r="B284" s="37"/>
      <c r="C284" s="180" t="s">
        <v>492</v>
      </c>
      <c r="D284" s="180" t="s">
        <v>151</v>
      </c>
      <c r="E284" s="181" t="s">
        <v>493</v>
      </c>
      <c r="F284" s="182" t="s">
        <v>494</v>
      </c>
      <c r="G284" s="183" t="s">
        <v>488</v>
      </c>
      <c r="H284" s="184">
        <v>3</v>
      </c>
      <c r="I284" s="185"/>
      <c r="J284" s="186">
        <f>ROUND(I284*H284,2)</f>
        <v>0</v>
      </c>
      <c r="K284" s="182" t="s">
        <v>155</v>
      </c>
      <c r="L284" s="41"/>
      <c r="M284" s="187" t="s">
        <v>19</v>
      </c>
      <c r="N284" s="188" t="s">
        <v>44</v>
      </c>
      <c r="O284" s="66"/>
      <c r="P284" s="189">
        <f>O284*H284</f>
        <v>0</v>
      </c>
      <c r="Q284" s="189">
        <v>0.11276</v>
      </c>
      <c r="R284" s="189">
        <f>Q284*H284</f>
        <v>0.33828000000000003</v>
      </c>
      <c r="S284" s="189">
        <v>0</v>
      </c>
      <c r="T284" s="19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1" t="s">
        <v>156</v>
      </c>
      <c r="AT284" s="191" t="s">
        <v>151</v>
      </c>
      <c r="AU284" s="191" t="s">
        <v>81</v>
      </c>
      <c r="AY284" s="19" t="s">
        <v>149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34</v>
      </c>
      <c r="BK284" s="192">
        <f>ROUND(I284*H284,2)</f>
        <v>0</v>
      </c>
      <c r="BL284" s="19" t="s">
        <v>156</v>
      </c>
      <c r="BM284" s="191" t="s">
        <v>822</v>
      </c>
    </row>
    <row r="285" spans="1:65" s="2" customFormat="1" ht="11.25">
      <c r="A285" s="36"/>
      <c r="B285" s="37"/>
      <c r="C285" s="38"/>
      <c r="D285" s="193" t="s">
        <v>158</v>
      </c>
      <c r="E285" s="38"/>
      <c r="F285" s="194" t="s">
        <v>496</v>
      </c>
      <c r="G285" s="38"/>
      <c r="H285" s="38"/>
      <c r="I285" s="195"/>
      <c r="J285" s="38"/>
      <c r="K285" s="38"/>
      <c r="L285" s="41"/>
      <c r="M285" s="196"/>
      <c r="N285" s="197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158</v>
      </c>
      <c r="AU285" s="19" t="s">
        <v>81</v>
      </c>
    </row>
    <row r="286" spans="1:65" s="14" customFormat="1" ht="11.25">
      <c r="B286" s="209"/>
      <c r="C286" s="210"/>
      <c r="D286" s="200" t="s">
        <v>160</v>
      </c>
      <c r="E286" s="211" t="s">
        <v>19</v>
      </c>
      <c r="F286" s="212" t="s">
        <v>816</v>
      </c>
      <c r="G286" s="210"/>
      <c r="H286" s="213">
        <v>1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160</v>
      </c>
      <c r="AU286" s="219" t="s">
        <v>81</v>
      </c>
      <c r="AV286" s="14" t="s">
        <v>81</v>
      </c>
      <c r="AW286" s="14" t="s">
        <v>33</v>
      </c>
      <c r="AX286" s="14" t="s">
        <v>73</v>
      </c>
      <c r="AY286" s="219" t="s">
        <v>149</v>
      </c>
    </row>
    <row r="287" spans="1:65" s="14" customFormat="1" ht="11.25">
      <c r="B287" s="209"/>
      <c r="C287" s="210"/>
      <c r="D287" s="200" t="s">
        <v>160</v>
      </c>
      <c r="E287" s="211" t="s">
        <v>19</v>
      </c>
      <c r="F287" s="212" t="s">
        <v>817</v>
      </c>
      <c r="G287" s="210"/>
      <c r="H287" s="213">
        <v>1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160</v>
      </c>
      <c r="AU287" s="219" t="s">
        <v>81</v>
      </c>
      <c r="AV287" s="14" t="s">
        <v>81</v>
      </c>
      <c r="AW287" s="14" t="s">
        <v>33</v>
      </c>
      <c r="AX287" s="14" t="s">
        <v>73</v>
      </c>
      <c r="AY287" s="219" t="s">
        <v>149</v>
      </c>
    </row>
    <row r="288" spans="1:65" s="14" customFormat="1" ht="11.25">
      <c r="B288" s="209"/>
      <c r="C288" s="210"/>
      <c r="D288" s="200" t="s">
        <v>160</v>
      </c>
      <c r="E288" s="211" t="s">
        <v>19</v>
      </c>
      <c r="F288" s="212" t="s">
        <v>818</v>
      </c>
      <c r="G288" s="210"/>
      <c r="H288" s="213">
        <v>1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160</v>
      </c>
      <c r="AU288" s="219" t="s">
        <v>81</v>
      </c>
      <c r="AV288" s="14" t="s">
        <v>81</v>
      </c>
      <c r="AW288" s="14" t="s">
        <v>33</v>
      </c>
      <c r="AX288" s="14" t="s">
        <v>73</v>
      </c>
      <c r="AY288" s="219" t="s">
        <v>149</v>
      </c>
    </row>
    <row r="289" spans="1:65" s="15" customFormat="1" ht="11.25">
      <c r="B289" s="220"/>
      <c r="C289" s="221"/>
      <c r="D289" s="200" t="s">
        <v>160</v>
      </c>
      <c r="E289" s="222" t="s">
        <v>19</v>
      </c>
      <c r="F289" s="223" t="s">
        <v>163</v>
      </c>
      <c r="G289" s="221"/>
      <c r="H289" s="224">
        <v>3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160</v>
      </c>
      <c r="AU289" s="230" t="s">
        <v>81</v>
      </c>
      <c r="AV289" s="15" t="s">
        <v>156</v>
      </c>
      <c r="AW289" s="15" t="s">
        <v>33</v>
      </c>
      <c r="AX289" s="15" t="s">
        <v>34</v>
      </c>
      <c r="AY289" s="230" t="s">
        <v>149</v>
      </c>
    </row>
    <row r="290" spans="1:65" s="2" customFormat="1" ht="21.75" customHeight="1">
      <c r="A290" s="36"/>
      <c r="B290" s="37"/>
      <c r="C290" s="242" t="s">
        <v>497</v>
      </c>
      <c r="D290" s="242" t="s">
        <v>292</v>
      </c>
      <c r="E290" s="243" t="s">
        <v>823</v>
      </c>
      <c r="F290" s="244" t="s">
        <v>824</v>
      </c>
      <c r="G290" s="245" t="s">
        <v>488</v>
      </c>
      <c r="H290" s="246">
        <v>2</v>
      </c>
      <c r="I290" s="247"/>
      <c r="J290" s="248">
        <f>ROUND(I290*H290,2)</f>
        <v>0</v>
      </c>
      <c r="K290" s="244" t="s">
        <v>155</v>
      </c>
      <c r="L290" s="249"/>
      <c r="M290" s="250" t="s">
        <v>19</v>
      </c>
      <c r="N290" s="251" t="s">
        <v>44</v>
      </c>
      <c r="O290" s="66"/>
      <c r="P290" s="189">
        <f>O290*H290</f>
        <v>0</v>
      </c>
      <c r="Q290" s="189">
        <v>6.4999999999999997E-3</v>
      </c>
      <c r="R290" s="189">
        <f>Q290*H290</f>
        <v>1.2999999999999999E-2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206</v>
      </c>
      <c r="AT290" s="191" t="s">
        <v>292</v>
      </c>
      <c r="AU290" s="191" t="s">
        <v>81</v>
      </c>
      <c r="AY290" s="19" t="s">
        <v>149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34</v>
      </c>
      <c r="BK290" s="192">
        <f>ROUND(I290*H290,2)</f>
        <v>0</v>
      </c>
      <c r="BL290" s="19" t="s">
        <v>156</v>
      </c>
      <c r="BM290" s="191" t="s">
        <v>825</v>
      </c>
    </row>
    <row r="291" spans="1:65" s="2" customFormat="1" ht="16.5" customHeight="1">
      <c r="A291" s="36"/>
      <c r="B291" s="37"/>
      <c r="C291" s="242" t="s">
        <v>502</v>
      </c>
      <c r="D291" s="242" t="s">
        <v>292</v>
      </c>
      <c r="E291" s="243" t="s">
        <v>826</v>
      </c>
      <c r="F291" s="244" t="s">
        <v>827</v>
      </c>
      <c r="G291" s="245" t="s">
        <v>488</v>
      </c>
      <c r="H291" s="246">
        <v>2</v>
      </c>
      <c r="I291" s="247"/>
      <c r="J291" s="248">
        <f>ROUND(I291*H291,2)</f>
        <v>0</v>
      </c>
      <c r="K291" s="244" t="s">
        <v>155</v>
      </c>
      <c r="L291" s="249"/>
      <c r="M291" s="250" t="s">
        <v>19</v>
      </c>
      <c r="N291" s="251" t="s">
        <v>44</v>
      </c>
      <c r="O291" s="66"/>
      <c r="P291" s="189">
        <f>O291*H291</f>
        <v>0</v>
      </c>
      <c r="Q291" s="189">
        <v>3.3E-3</v>
      </c>
      <c r="R291" s="189">
        <f>Q291*H291</f>
        <v>6.6E-3</v>
      </c>
      <c r="S291" s="189">
        <v>0</v>
      </c>
      <c r="T291" s="190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1" t="s">
        <v>206</v>
      </c>
      <c r="AT291" s="191" t="s">
        <v>292</v>
      </c>
      <c r="AU291" s="191" t="s">
        <v>81</v>
      </c>
      <c r="AY291" s="19" t="s">
        <v>149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34</v>
      </c>
      <c r="BK291" s="192">
        <f>ROUND(I291*H291,2)</f>
        <v>0</v>
      </c>
      <c r="BL291" s="19" t="s">
        <v>156</v>
      </c>
      <c r="BM291" s="191" t="s">
        <v>828</v>
      </c>
    </row>
    <row r="292" spans="1:65" s="2" customFormat="1" ht="16.5" customHeight="1">
      <c r="A292" s="36"/>
      <c r="B292" s="37"/>
      <c r="C292" s="242" t="s">
        <v>507</v>
      </c>
      <c r="D292" s="242" t="s">
        <v>292</v>
      </c>
      <c r="E292" s="243" t="s">
        <v>829</v>
      </c>
      <c r="F292" s="244" t="s">
        <v>830</v>
      </c>
      <c r="G292" s="245" t="s">
        <v>488</v>
      </c>
      <c r="H292" s="246">
        <v>2</v>
      </c>
      <c r="I292" s="247"/>
      <c r="J292" s="248">
        <f>ROUND(I292*H292,2)</f>
        <v>0</v>
      </c>
      <c r="K292" s="244" t="s">
        <v>155</v>
      </c>
      <c r="L292" s="249"/>
      <c r="M292" s="250" t="s">
        <v>19</v>
      </c>
      <c r="N292" s="251" t="s">
        <v>44</v>
      </c>
      <c r="O292" s="66"/>
      <c r="P292" s="189">
        <f>O292*H292</f>
        <v>0</v>
      </c>
      <c r="Q292" s="189">
        <v>1.4999999999999999E-4</v>
      </c>
      <c r="R292" s="189">
        <f>Q292*H292</f>
        <v>2.9999999999999997E-4</v>
      </c>
      <c r="S292" s="189">
        <v>0</v>
      </c>
      <c r="T292" s="190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1" t="s">
        <v>206</v>
      </c>
      <c r="AT292" s="191" t="s">
        <v>292</v>
      </c>
      <c r="AU292" s="191" t="s">
        <v>81</v>
      </c>
      <c r="AY292" s="19" t="s">
        <v>149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34</v>
      </c>
      <c r="BK292" s="192">
        <f>ROUND(I292*H292,2)</f>
        <v>0</v>
      </c>
      <c r="BL292" s="19" t="s">
        <v>156</v>
      </c>
      <c r="BM292" s="191" t="s">
        <v>831</v>
      </c>
    </row>
    <row r="293" spans="1:65" s="2" customFormat="1" ht="33" customHeight="1">
      <c r="A293" s="36"/>
      <c r="B293" s="37"/>
      <c r="C293" s="180" t="s">
        <v>512</v>
      </c>
      <c r="D293" s="180" t="s">
        <v>151</v>
      </c>
      <c r="E293" s="181" t="s">
        <v>832</v>
      </c>
      <c r="F293" s="182" t="s">
        <v>833</v>
      </c>
      <c r="G293" s="183" t="s">
        <v>488</v>
      </c>
      <c r="H293" s="184">
        <v>4</v>
      </c>
      <c r="I293" s="185"/>
      <c r="J293" s="186">
        <f>ROUND(I293*H293,2)</f>
        <v>0</v>
      </c>
      <c r="K293" s="182" t="s">
        <v>155</v>
      </c>
      <c r="L293" s="41"/>
      <c r="M293" s="187" t="s">
        <v>19</v>
      </c>
      <c r="N293" s="188" t="s">
        <v>44</v>
      </c>
      <c r="O293" s="66"/>
      <c r="P293" s="189">
        <f>O293*H293</f>
        <v>0</v>
      </c>
      <c r="Q293" s="189">
        <v>0</v>
      </c>
      <c r="R293" s="189">
        <f>Q293*H293</f>
        <v>0</v>
      </c>
      <c r="S293" s="189">
        <v>0</v>
      </c>
      <c r="T293" s="190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1" t="s">
        <v>156</v>
      </c>
      <c r="AT293" s="191" t="s">
        <v>151</v>
      </c>
      <c r="AU293" s="191" t="s">
        <v>81</v>
      </c>
      <c r="AY293" s="19" t="s">
        <v>149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9" t="s">
        <v>34</v>
      </c>
      <c r="BK293" s="192">
        <f>ROUND(I293*H293,2)</f>
        <v>0</v>
      </c>
      <c r="BL293" s="19" t="s">
        <v>156</v>
      </c>
      <c r="BM293" s="191" t="s">
        <v>834</v>
      </c>
    </row>
    <row r="294" spans="1:65" s="2" customFormat="1" ht="11.25">
      <c r="A294" s="36"/>
      <c r="B294" s="37"/>
      <c r="C294" s="38"/>
      <c r="D294" s="193" t="s">
        <v>158</v>
      </c>
      <c r="E294" s="38"/>
      <c r="F294" s="194" t="s">
        <v>835</v>
      </c>
      <c r="G294" s="38"/>
      <c r="H294" s="38"/>
      <c r="I294" s="195"/>
      <c r="J294" s="38"/>
      <c r="K294" s="38"/>
      <c r="L294" s="41"/>
      <c r="M294" s="196"/>
      <c r="N294" s="197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158</v>
      </c>
      <c r="AU294" s="19" t="s">
        <v>81</v>
      </c>
    </row>
    <row r="295" spans="1:65" s="2" customFormat="1" ht="16.5" customHeight="1">
      <c r="A295" s="36"/>
      <c r="B295" s="37"/>
      <c r="C295" s="242" t="s">
        <v>517</v>
      </c>
      <c r="D295" s="242" t="s">
        <v>292</v>
      </c>
      <c r="E295" s="243" t="s">
        <v>836</v>
      </c>
      <c r="F295" s="244" t="s">
        <v>837</v>
      </c>
      <c r="G295" s="245" t="s">
        <v>488</v>
      </c>
      <c r="H295" s="246">
        <v>4</v>
      </c>
      <c r="I295" s="247"/>
      <c r="J295" s="248">
        <f>ROUND(I295*H295,2)</f>
        <v>0</v>
      </c>
      <c r="K295" s="244" t="s">
        <v>155</v>
      </c>
      <c r="L295" s="249"/>
      <c r="M295" s="250" t="s">
        <v>19</v>
      </c>
      <c r="N295" s="251" t="s">
        <v>44</v>
      </c>
      <c r="O295" s="66"/>
      <c r="P295" s="189">
        <f>O295*H295</f>
        <v>0</v>
      </c>
      <c r="Q295" s="189">
        <v>4.0000000000000002E-4</v>
      </c>
      <c r="R295" s="189">
        <f>Q295*H295</f>
        <v>1.6000000000000001E-3</v>
      </c>
      <c r="S295" s="189">
        <v>0</v>
      </c>
      <c r="T295" s="190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1" t="s">
        <v>206</v>
      </c>
      <c r="AT295" s="191" t="s">
        <v>292</v>
      </c>
      <c r="AU295" s="191" t="s">
        <v>81</v>
      </c>
      <c r="AY295" s="19" t="s">
        <v>149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34</v>
      </c>
      <c r="BK295" s="192">
        <f>ROUND(I295*H295,2)</f>
        <v>0</v>
      </c>
      <c r="BL295" s="19" t="s">
        <v>156</v>
      </c>
      <c r="BM295" s="191" t="s">
        <v>838</v>
      </c>
    </row>
    <row r="296" spans="1:65" s="2" customFormat="1" ht="49.15" customHeight="1">
      <c r="A296" s="36"/>
      <c r="B296" s="37"/>
      <c r="C296" s="180" t="s">
        <v>524</v>
      </c>
      <c r="D296" s="180" t="s">
        <v>151</v>
      </c>
      <c r="E296" s="181" t="s">
        <v>498</v>
      </c>
      <c r="F296" s="182" t="s">
        <v>499</v>
      </c>
      <c r="G296" s="183" t="s">
        <v>457</v>
      </c>
      <c r="H296" s="184">
        <v>30</v>
      </c>
      <c r="I296" s="185"/>
      <c r="J296" s="186">
        <f>ROUND(I296*H296,2)</f>
        <v>0</v>
      </c>
      <c r="K296" s="182" t="s">
        <v>155</v>
      </c>
      <c r="L296" s="41"/>
      <c r="M296" s="187" t="s">
        <v>19</v>
      </c>
      <c r="N296" s="188" t="s">
        <v>44</v>
      </c>
      <c r="O296" s="66"/>
      <c r="P296" s="189">
        <f>O296*H296</f>
        <v>0</v>
      </c>
      <c r="Q296" s="189">
        <v>0.15540000000000001</v>
      </c>
      <c r="R296" s="189">
        <f>Q296*H296</f>
        <v>4.6619999999999999</v>
      </c>
      <c r="S296" s="189">
        <v>0</v>
      </c>
      <c r="T296" s="190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1" t="s">
        <v>156</v>
      </c>
      <c r="AT296" s="191" t="s">
        <v>151</v>
      </c>
      <c r="AU296" s="191" t="s">
        <v>81</v>
      </c>
      <c r="AY296" s="19" t="s">
        <v>149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34</v>
      </c>
      <c r="BK296" s="192">
        <f>ROUND(I296*H296,2)</f>
        <v>0</v>
      </c>
      <c r="BL296" s="19" t="s">
        <v>156</v>
      </c>
      <c r="BM296" s="191" t="s">
        <v>839</v>
      </c>
    </row>
    <row r="297" spans="1:65" s="2" customFormat="1" ht="11.25">
      <c r="A297" s="36"/>
      <c r="B297" s="37"/>
      <c r="C297" s="38"/>
      <c r="D297" s="193" t="s">
        <v>158</v>
      </c>
      <c r="E297" s="38"/>
      <c r="F297" s="194" t="s">
        <v>501</v>
      </c>
      <c r="G297" s="38"/>
      <c r="H297" s="38"/>
      <c r="I297" s="195"/>
      <c r="J297" s="38"/>
      <c r="K297" s="38"/>
      <c r="L297" s="41"/>
      <c r="M297" s="196"/>
      <c r="N297" s="197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158</v>
      </c>
      <c r="AU297" s="19" t="s">
        <v>81</v>
      </c>
    </row>
    <row r="298" spans="1:65" s="2" customFormat="1" ht="16.5" customHeight="1">
      <c r="A298" s="36"/>
      <c r="B298" s="37"/>
      <c r="C298" s="242" t="s">
        <v>531</v>
      </c>
      <c r="D298" s="242" t="s">
        <v>292</v>
      </c>
      <c r="E298" s="243" t="s">
        <v>503</v>
      </c>
      <c r="F298" s="244" t="s">
        <v>504</v>
      </c>
      <c r="G298" s="245" t="s">
        <v>457</v>
      </c>
      <c r="H298" s="246">
        <v>30.6</v>
      </c>
      <c r="I298" s="247"/>
      <c r="J298" s="248">
        <f>ROUND(I298*H298,2)</f>
        <v>0</v>
      </c>
      <c r="K298" s="244" t="s">
        <v>155</v>
      </c>
      <c r="L298" s="249"/>
      <c r="M298" s="250" t="s">
        <v>19</v>
      </c>
      <c r="N298" s="251" t="s">
        <v>44</v>
      </c>
      <c r="O298" s="66"/>
      <c r="P298" s="189">
        <f>O298*H298</f>
        <v>0</v>
      </c>
      <c r="Q298" s="189">
        <v>0.08</v>
      </c>
      <c r="R298" s="189">
        <f>Q298*H298</f>
        <v>2.448</v>
      </c>
      <c r="S298" s="189">
        <v>0</v>
      </c>
      <c r="T298" s="190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1" t="s">
        <v>206</v>
      </c>
      <c r="AT298" s="191" t="s">
        <v>292</v>
      </c>
      <c r="AU298" s="191" t="s">
        <v>81</v>
      </c>
      <c r="AY298" s="19" t="s">
        <v>149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9" t="s">
        <v>34</v>
      </c>
      <c r="BK298" s="192">
        <f>ROUND(I298*H298,2)</f>
        <v>0</v>
      </c>
      <c r="BL298" s="19" t="s">
        <v>156</v>
      </c>
      <c r="BM298" s="191" t="s">
        <v>840</v>
      </c>
    </row>
    <row r="299" spans="1:65" s="14" customFormat="1" ht="11.25">
      <c r="B299" s="209"/>
      <c r="C299" s="210"/>
      <c r="D299" s="200" t="s">
        <v>160</v>
      </c>
      <c r="E299" s="210"/>
      <c r="F299" s="212" t="s">
        <v>841</v>
      </c>
      <c r="G299" s="210"/>
      <c r="H299" s="213">
        <v>30.6</v>
      </c>
      <c r="I299" s="214"/>
      <c r="J299" s="210"/>
      <c r="K299" s="210"/>
      <c r="L299" s="215"/>
      <c r="M299" s="216"/>
      <c r="N299" s="217"/>
      <c r="O299" s="217"/>
      <c r="P299" s="217"/>
      <c r="Q299" s="217"/>
      <c r="R299" s="217"/>
      <c r="S299" s="217"/>
      <c r="T299" s="218"/>
      <c r="AT299" s="219" t="s">
        <v>160</v>
      </c>
      <c r="AU299" s="219" t="s">
        <v>81</v>
      </c>
      <c r="AV299" s="14" t="s">
        <v>81</v>
      </c>
      <c r="AW299" s="14" t="s">
        <v>4</v>
      </c>
      <c r="AX299" s="14" t="s">
        <v>34</v>
      </c>
      <c r="AY299" s="219" t="s">
        <v>149</v>
      </c>
    </row>
    <row r="300" spans="1:65" s="2" customFormat="1" ht="49.15" customHeight="1">
      <c r="A300" s="36"/>
      <c r="B300" s="37"/>
      <c r="C300" s="180" t="s">
        <v>536</v>
      </c>
      <c r="D300" s="180" t="s">
        <v>151</v>
      </c>
      <c r="E300" s="181" t="s">
        <v>508</v>
      </c>
      <c r="F300" s="182" t="s">
        <v>509</v>
      </c>
      <c r="G300" s="183" t="s">
        <v>457</v>
      </c>
      <c r="H300" s="184">
        <v>699</v>
      </c>
      <c r="I300" s="185"/>
      <c r="J300" s="186">
        <f>ROUND(I300*H300,2)</f>
        <v>0</v>
      </c>
      <c r="K300" s="182" t="s">
        <v>155</v>
      </c>
      <c r="L300" s="41"/>
      <c r="M300" s="187" t="s">
        <v>19</v>
      </c>
      <c r="N300" s="188" t="s">
        <v>44</v>
      </c>
      <c r="O300" s="66"/>
      <c r="P300" s="189">
        <f>O300*H300</f>
        <v>0</v>
      </c>
      <c r="Q300" s="189">
        <v>0.1295</v>
      </c>
      <c r="R300" s="189">
        <f>Q300*H300</f>
        <v>90.520499999999998</v>
      </c>
      <c r="S300" s="189">
        <v>0</v>
      </c>
      <c r="T300" s="190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1" t="s">
        <v>156</v>
      </c>
      <c r="AT300" s="191" t="s">
        <v>151</v>
      </c>
      <c r="AU300" s="191" t="s">
        <v>81</v>
      </c>
      <c r="AY300" s="19" t="s">
        <v>149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34</v>
      </c>
      <c r="BK300" s="192">
        <f>ROUND(I300*H300,2)</f>
        <v>0</v>
      </c>
      <c r="BL300" s="19" t="s">
        <v>156</v>
      </c>
      <c r="BM300" s="191" t="s">
        <v>842</v>
      </c>
    </row>
    <row r="301" spans="1:65" s="2" customFormat="1" ht="11.25">
      <c r="A301" s="36"/>
      <c r="B301" s="37"/>
      <c r="C301" s="38"/>
      <c r="D301" s="193" t="s">
        <v>158</v>
      </c>
      <c r="E301" s="38"/>
      <c r="F301" s="194" t="s">
        <v>511</v>
      </c>
      <c r="G301" s="38"/>
      <c r="H301" s="38"/>
      <c r="I301" s="195"/>
      <c r="J301" s="38"/>
      <c r="K301" s="38"/>
      <c r="L301" s="41"/>
      <c r="M301" s="196"/>
      <c r="N301" s="197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158</v>
      </c>
      <c r="AU301" s="19" t="s">
        <v>81</v>
      </c>
    </row>
    <row r="302" spans="1:65" s="2" customFormat="1" ht="16.5" customHeight="1">
      <c r="A302" s="36"/>
      <c r="B302" s="37"/>
      <c r="C302" s="242" t="s">
        <v>541</v>
      </c>
      <c r="D302" s="242" t="s">
        <v>292</v>
      </c>
      <c r="E302" s="243" t="s">
        <v>513</v>
      </c>
      <c r="F302" s="244" t="s">
        <v>514</v>
      </c>
      <c r="G302" s="245" t="s">
        <v>457</v>
      </c>
      <c r="H302" s="246">
        <v>712.98</v>
      </c>
      <c r="I302" s="247"/>
      <c r="J302" s="248">
        <f>ROUND(I302*H302,2)</f>
        <v>0</v>
      </c>
      <c r="K302" s="244" t="s">
        <v>155</v>
      </c>
      <c r="L302" s="249"/>
      <c r="M302" s="250" t="s">
        <v>19</v>
      </c>
      <c r="N302" s="251" t="s">
        <v>44</v>
      </c>
      <c r="O302" s="66"/>
      <c r="P302" s="189">
        <f>O302*H302</f>
        <v>0</v>
      </c>
      <c r="Q302" s="189">
        <v>2.4E-2</v>
      </c>
      <c r="R302" s="189">
        <f>Q302*H302</f>
        <v>17.111520000000002</v>
      </c>
      <c r="S302" s="189">
        <v>0</v>
      </c>
      <c r="T302" s="190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1" t="s">
        <v>206</v>
      </c>
      <c r="AT302" s="191" t="s">
        <v>292</v>
      </c>
      <c r="AU302" s="191" t="s">
        <v>81</v>
      </c>
      <c r="AY302" s="19" t="s">
        <v>149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9" t="s">
        <v>34</v>
      </c>
      <c r="BK302" s="192">
        <f>ROUND(I302*H302,2)</f>
        <v>0</v>
      </c>
      <c r="BL302" s="19" t="s">
        <v>156</v>
      </c>
      <c r="BM302" s="191" t="s">
        <v>843</v>
      </c>
    </row>
    <row r="303" spans="1:65" s="14" customFormat="1" ht="11.25">
      <c r="B303" s="209"/>
      <c r="C303" s="210"/>
      <c r="D303" s="200" t="s">
        <v>160</v>
      </c>
      <c r="E303" s="210"/>
      <c r="F303" s="212" t="s">
        <v>844</v>
      </c>
      <c r="G303" s="210"/>
      <c r="H303" s="213">
        <v>712.98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160</v>
      </c>
      <c r="AU303" s="219" t="s">
        <v>81</v>
      </c>
      <c r="AV303" s="14" t="s">
        <v>81</v>
      </c>
      <c r="AW303" s="14" t="s">
        <v>4</v>
      </c>
      <c r="AX303" s="14" t="s">
        <v>34</v>
      </c>
      <c r="AY303" s="219" t="s">
        <v>149</v>
      </c>
    </row>
    <row r="304" spans="1:65" s="2" customFormat="1" ht="24.2" customHeight="1">
      <c r="A304" s="36"/>
      <c r="B304" s="37"/>
      <c r="C304" s="180" t="s">
        <v>546</v>
      </c>
      <c r="D304" s="180" t="s">
        <v>151</v>
      </c>
      <c r="E304" s="181" t="s">
        <v>518</v>
      </c>
      <c r="F304" s="182" t="s">
        <v>519</v>
      </c>
      <c r="G304" s="183" t="s">
        <v>184</v>
      </c>
      <c r="H304" s="184">
        <v>16.628</v>
      </c>
      <c r="I304" s="185"/>
      <c r="J304" s="186">
        <f>ROUND(I304*H304,2)</f>
        <v>0</v>
      </c>
      <c r="K304" s="182" t="s">
        <v>155</v>
      </c>
      <c r="L304" s="41"/>
      <c r="M304" s="187" t="s">
        <v>19</v>
      </c>
      <c r="N304" s="188" t="s">
        <v>44</v>
      </c>
      <c r="O304" s="66"/>
      <c r="P304" s="189">
        <f>O304*H304</f>
        <v>0</v>
      </c>
      <c r="Q304" s="189">
        <v>2.2563399999999998</v>
      </c>
      <c r="R304" s="189">
        <f>Q304*H304</f>
        <v>37.518421519999997</v>
      </c>
      <c r="S304" s="189">
        <v>0</v>
      </c>
      <c r="T304" s="190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1" t="s">
        <v>156</v>
      </c>
      <c r="AT304" s="191" t="s">
        <v>151</v>
      </c>
      <c r="AU304" s="191" t="s">
        <v>81</v>
      </c>
      <c r="AY304" s="19" t="s">
        <v>149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9" t="s">
        <v>34</v>
      </c>
      <c r="BK304" s="192">
        <f>ROUND(I304*H304,2)</f>
        <v>0</v>
      </c>
      <c r="BL304" s="19" t="s">
        <v>156</v>
      </c>
      <c r="BM304" s="191" t="s">
        <v>845</v>
      </c>
    </row>
    <row r="305" spans="1:65" s="2" customFormat="1" ht="11.25">
      <c r="A305" s="36"/>
      <c r="B305" s="37"/>
      <c r="C305" s="38"/>
      <c r="D305" s="193" t="s">
        <v>158</v>
      </c>
      <c r="E305" s="38"/>
      <c r="F305" s="194" t="s">
        <v>521</v>
      </c>
      <c r="G305" s="38"/>
      <c r="H305" s="38"/>
      <c r="I305" s="195"/>
      <c r="J305" s="38"/>
      <c r="K305" s="38"/>
      <c r="L305" s="41"/>
      <c r="M305" s="196"/>
      <c r="N305" s="197"/>
      <c r="O305" s="66"/>
      <c r="P305" s="66"/>
      <c r="Q305" s="66"/>
      <c r="R305" s="66"/>
      <c r="S305" s="66"/>
      <c r="T305" s="67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T305" s="19" t="s">
        <v>158</v>
      </c>
      <c r="AU305" s="19" t="s">
        <v>81</v>
      </c>
    </row>
    <row r="306" spans="1:65" s="14" customFormat="1" ht="11.25">
      <c r="B306" s="209"/>
      <c r="C306" s="210"/>
      <c r="D306" s="200" t="s">
        <v>160</v>
      </c>
      <c r="E306" s="211" t="s">
        <v>19</v>
      </c>
      <c r="F306" s="212" t="s">
        <v>846</v>
      </c>
      <c r="G306" s="210"/>
      <c r="H306" s="213">
        <v>15.728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160</v>
      </c>
      <c r="AU306" s="219" t="s">
        <v>81</v>
      </c>
      <c r="AV306" s="14" t="s">
        <v>81</v>
      </c>
      <c r="AW306" s="14" t="s">
        <v>33</v>
      </c>
      <c r="AX306" s="14" t="s">
        <v>73</v>
      </c>
      <c r="AY306" s="219" t="s">
        <v>149</v>
      </c>
    </row>
    <row r="307" spans="1:65" s="14" customFormat="1" ht="11.25">
      <c r="B307" s="209"/>
      <c r="C307" s="210"/>
      <c r="D307" s="200" t="s">
        <v>160</v>
      </c>
      <c r="E307" s="211" t="s">
        <v>19</v>
      </c>
      <c r="F307" s="212" t="s">
        <v>847</v>
      </c>
      <c r="G307" s="210"/>
      <c r="H307" s="213">
        <v>0.9</v>
      </c>
      <c r="I307" s="214"/>
      <c r="J307" s="210"/>
      <c r="K307" s="210"/>
      <c r="L307" s="215"/>
      <c r="M307" s="216"/>
      <c r="N307" s="217"/>
      <c r="O307" s="217"/>
      <c r="P307" s="217"/>
      <c r="Q307" s="217"/>
      <c r="R307" s="217"/>
      <c r="S307" s="217"/>
      <c r="T307" s="218"/>
      <c r="AT307" s="219" t="s">
        <v>160</v>
      </c>
      <c r="AU307" s="219" t="s">
        <v>81</v>
      </c>
      <c r="AV307" s="14" t="s">
        <v>81</v>
      </c>
      <c r="AW307" s="14" t="s">
        <v>33</v>
      </c>
      <c r="AX307" s="14" t="s">
        <v>73</v>
      </c>
      <c r="AY307" s="219" t="s">
        <v>149</v>
      </c>
    </row>
    <row r="308" spans="1:65" s="15" customFormat="1" ht="11.25">
      <c r="B308" s="220"/>
      <c r="C308" s="221"/>
      <c r="D308" s="200" t="s">
        <v>160</v>
      </c>
      <c r="E308" s="222" t="s">
        <v>19</v>
      </c>
      <c r="F308" s="223" t="s">
        <v>163</v>
      </c>
      <c r="G308" s="221"/>
      <c r="H308" s="224">
        <v>16.628</v>
      </c>
      <c r="I308" s="225"/>
      <c r="J308" s="221"/>
      <c r="K308" s="221"/>
      <c r="L308" s="226"/>
      <c r="M308" s="227"/>
      <c r="N308" s="228"/>
      <c r="O308" s="228"/>
      <c r="P308" s="228"/>
      <c r="Q308" s="228"/>
      <c r="R308" s="228"/>
      <c r="S308" s="228"/>
      <c r="T308" s="229"/>
      <c r="AT308" s="230" t="s">
        <v>160</v>
      </c>
      <c r="AU308" s="230" t="s">
        <v>81</v>
      </c>
      <c r="AV308" s="15" t="s">
        <v>156</v>
      </c>
      <c r="AW308" s="15" t="s">
        <v>33</v>
      </c>
      <c r="AX308" s="15" t="s">
        <v>34</v>
      </c>
      <c r="AY308" s="230" t="s">
        <v>149</v>
      </c>
    </row>
    <row r="309" spans="1:65" s="2" customFormat="1" ht="37.9" customHeight="1">
      <c r="A309" s="36"/>
      <c r="B309" s="37"/>
      <c r="C309" s="180" t="s">
        <v>552</v>
      </c>
      <c r="D309" s="180" t="s">
        <v>151</v>
      </c>
      <c r="E309" s="181" t="s">
        <v>532</v>
      </c>
      <c r="F309" s="182" t="s">
        <v>533</v>
      </c>
      <c r="G309" s="183" t="s">
        <v>457</v>
      </c>
      <c r="H309" s="184">
        <v>385</v>
      </c>
      <c r="I309" s="185"/>
      <c r="J309" s="186">
        <f>ROUND(I309*H309,2)</f>
        <v>0</v>
      </c>
      <c r="K309" s="182" t="s">
        <v>155</v>
      </c>
      <c r="L309" s="41"/>
      <c r="M309" s="187" t="s">
        <v>19</v>
      </c>
      <c r="N309" s="188" t="s">
        <v>44</v>
      </c>
      <c r="O309" s="66"/>
      <c r="P309" s="189">
        <f>O309*H309</f>
        <v>0</v>
      </c>
      <c r="Q309" s="189">
        <v>0.40156999999999998</v>
      </c>
      <c r="R309" s="189">
        <f>Q309*H309</f>
        <v>154.60444999999999</v>
      </c>
      <c r="S309" s="189">
        <v>0</v>
      </c>
      <c r="T309" s="190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1" t="s">
        <v>156</v>
      </c>
      <c r="AT309" s="191" t="s">
        <v>151</v>
      </c>
      <c r="AU309" s="191" t="s">
        <v>81</v>
      </c>
      <c r="AY309" s="19" t="s">
        <v>149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9" t="s">
        <v>34</v>
      </c>
      <c r="BK309" s="192">
        <f>ROUND(I309*H309,2)</f>
        <v>0</v>
      </c>
      <c r="BL309" s="19" t="s">
        <v>156</v>
      </c>
      <c r="BM309" s="191" t="s">
        <v>848</v>
      </c>
    </row>
    <row r="310" spans="1:65" s="2" customFormat="1" ht="11.25">
      <c r="A310" s="36"/>
      <c r="B310" s="37"/>
      <c r="C310" s="38"/>
      <c r="D310" s="193" t="s">
        <v>158</v>
      </c>
      <c r="E310" s="38"/>
      <c r="F310" s="194" t="s">
        <v>535</v>
      </c>
      <c r="G310" s="38"/>
      <c r="H310" s="38"/>
      <c r="I310" s="195"/>
      <c r="J310" s="38"/>
      <c r="K310" s="38"/>
      <c r="L310" s="41"/>
      <c r="M310" s="196"/>
      <c r="N310" s="197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158</v>
      </c>
      <c r="AU310" s="19" t="s">
        <v>81</v>
      </c>
    </row>
    <row r="311" spans="1:65" s="2" customFormat="1" ht="37.9" customHeight="1">
      <c r="A311" s="36"/>
      <c r="B311" s="37"/>
      <c r="C311" s="180" t="s">
        <v>557</v>
      </c>
      <c r="D311" s="180" t="s">
        <v>151</v>
      </c>
      <c r="E311" s="181" t="s">
        <v>537</v>
      </c>
      <c r="F311" s="182" t="s">
        <v>538</v>
      </c>
      <c r="G311" s="183" t="s">
        <v>457</v>
      </c>
      <c r="H311" s="184">
        <v>24</v>
      </c>
      <c r="I311" s="185"/>
      <c r="J311" s="186">
        <f>ROUND(I311*H311,2)</f>
        <v>0</v>
      </c>
      <c r="K311" s="182" t="s">
        <v>155</v>
      </c>
      <c r="L311" s="41"/>
      <c r="M311" s="187" t="s">
        <v>19</v>
      </c>
      <c r="N311" s="188" t="s">
        <v>44</v>
      </c>
      <c r="O311" s="66"/>
      <c r="P311" s="189">
        <f>O311*H311</f>
        <v>0</v>
      </c>
      <c r="Q311" s="189">
        <v>0.40237000000000001</v>
      </c>
      <c r="R311" s="189">
        <f>Q311*H311</f>
        <v>9.656880000000001</v>
      </c>
      <c r="S311" s="189">
        <v>0</v>
      </c>
      <c r="T311" s="190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1" t="s">
        <v>156</v>
      </c>
      <c r="AT311" s="191" t="s">
        <v>151</v>
      </c>
      <c r="AU311" s="191" t="s">
        <v>81</v>
      </c>
      <c r="AY311" s="19" t="s">
        <v>149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9" t="s">
        <v>34</v>
      </c>
      <c r="BK311" s="192">
        <f>ROUND(I311*H311,2)</f>
        <v>0</v>
      </c>
      <c r="BL311" s="19" t="s">
        <v>156</v>
      </c>
      <c r="BM311" s="191" t="s">
        <v>849</v>
      </c>
    </row>
    <row r="312" spans="1:65" s="2" customFormat="1" ht="11.25">
      <c r="A312" s="36"/>
      <c r="B312" s="37"/>
      <c r="C312" s="38"/>
      <c r="D312" s="193" t="s">
        <v>158</v>
      </c>
      <c r="E312" s="38"/>
      <c r="F312" s="194" t="s">
        <v>540</v>
      </c>
      <c r="G312" s="38"/>
      <c r="H312" s="38"/>
      <c r="I312" s="195"/>
      <c r="J312" s="38"/>
      <c r="K312" s="38"/>
      <c r="L312" s="41"/>
      <c r="M312" s="196"/>
      <c r="N312" s="197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158</v>
      </c>
      <c r="AU312" s="19" t="s">
        <v>81</v>
      </c>
    </row>
    <row r="313" spans="1:65" s="2" customFormat="1" ht="37.9" customHeight="1">
      <c r="A313" s="36"/>
      <c r="B313" s="37"/>
      <c r="C313" s="180" t="s">
        <v>564</v>
      </c>
      <c r="D313" s="180" t="s">
        <v>151</v>
      </c>
      <c r="E313" s="181" t="s">
        <v>542</v>
      </c>
      <c r="F313" s="182" t="s">
        <v>543</v>
      </c>
      <c r="G313" s="183" t="s">
        <v>488</v>
      </c>
      <c r="H313" s="184">
        <v>2</v>
      </c>
      <c r="I313" s="185"/>
      <c r="J313" s="186">
        <f>ROUND(I313*H313,2)</f>
        <v>0</v>
      </c>
      <c r="K313" s="182" t="s">
        <v>155</v>
      </c>
      <c r="L313" s="41"/>
      <c r="M313" s="187" t="s">
        <v>19</v>
      </c>
      <c r="N313" s="188" t="s">
        <v>44</v>
      </c>
      <c r="O313" s="66"/>
      <c r="P313" s="189">
        <f>O313*H313</f>
        <v>0</v>
      </c>
      <c r="Q313" s="189">
        <v>6.3079999999999997E-2</v>
      </c>
      <c r="R313" s="189">
        <f>Q313*H313</f>
        <v>0.12615999999999999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156</v>
      </c>
      <c r="AT313" s="191" t="s">
        <v>151</v>
      </c>
      <c r="AU313" s="191" t="s">
        <v>81</v>
      </c>
      <c r="AY313" s="19" t="s">
        <v>149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34</v>
      </c>
      <c r="BK313" s="192">
        <f>ROUND(I313*H313,2)</f>
        <v>0</v>
      </c>
      <c r="BL313" s="19" t="s">
        <v>156</v>
      </c>
      <c r="BM313" s="191" t="s">
        <v>850</v>
      </c>
    </row>
    <row r="314" spans="1:65" s="2" customFormat="1" ht="11.25">
      <c r="A314" s="36"/>
      <c r="B314" s="37"/>
      <c r="C314" s="38"/>
      <c r="D314" s="193" t="s">
        <v>158</v>
      </c>
      <c r="E314" s="38"/>
      <c r="F314" s="194" t="s">
        <v>545</v>
      </c>
      <c r="G314" s="38"/>
      <c r="H314" s="38"/>
      <c r="I314" s="195"/>
      <c r="J314" s="38"/>
      <c r="K314" s="38"/>
      <c r="L314" s="41"/>
      <c r="M314" s="196"/>
      <c r="N314" s="197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158</v>
      </c>
      <c r="AU314" s="19" t="s">
        <v>81</v>
      </c>
    </row>
    <row r="315" spans="1:65" s="2" customFormat="1" ht="24.2" customHeight="1">
      <c r="A315" s="36"/>
      <c r="B315" s="37"/>
      <c r="C315" s="180" t="s">
        <v>569</v>
      </c>
      <c r="D315" s="180" t="s">
        <v>151</v>
      </c>
      <c r="E315" s="181" t="s">
        <v>547</v>
      </c>
      <c r="F315" s="182" t="s">
        <v>548</v>
      </c>
      <c r="G315" s="183" t="s">
        <v>488</v>
      </c>
      <c r="H315" s="184">
        <v>4</v>
      </c>
      <c r="I315" s="185"/>
      <c r="J315" s="186">
        <f>ROUND(I315*H315,2)</f>
        <v>0</v>
      </c>
      <c r="K315" s="182" t="s">
        <v>155</v>
      </c>
      <c r="L315" s="41"/>
      <c r="M315" s="187" t="s">
        <v>19</v>
      </c>
      <c r="N315" s="188" t="s">
        <v>44</v>
      </c>
      <c r="O315" s="66"/>
      <c r="P315" s="189">
        <f>O315*H315</f>
        <v>0</v>
      </c>
      <c r="Q315" s="189">
        <v>1.0719399999999999</v>
      </c>
      <c r="R315" s="189">
        <f>Q315*H315</f>
        <v>4.2877599999999996</v>
      </c>
      <c r="S315" s="189">
        <v>0</v>
      </c>
      <c r="T315" s="190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1" t="s">
        <v>156</v>
      </c>
      <c r="AT315" s="191" t="s">
        <v>151</v>
      </c>
      <c r="AU315" s="191" t="s">
        <v>81</v>
      </c>
      <c r="AY315" s="19" t="s">
        <v>149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34</v>
      </c>
      <c r="BK315" s="192">
        <f>ROUND(I315*H315,2)</f>
        <v>0</v>
      </c>
      <c r="BL315" s="19" t="s">
        <v>156</v>
      </c>
      <c r="BM315" s="191" t="s">
        <v>851</v>
      </c>
    </row>
    <row r="316" spans="1:65" s="2" customFormat="1" ht="11.25">
      <c r="A316" s="36"/>
      <c r="B316" s="37"/>
      <c r="C316" s="38"/>
      <c r="D316" s="193" t="s">
        <v>158</v>
      </c>
      <c r="E316" s="38"/>
      <c r="F316" s="194" t="s">
        <v>550</v>
      </c>
      <c r="G316" s="38"/>
      <c r="H316" s="38"/>
      <c r="I316" s="195"/>
      <c r="J316" s="38"/>
      <c r="K316" s="38"/>
      <c r="L316" s="41"/>
      <c r="M316" s="196"/>
      <c r="N316" s="197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158</v>
      </c>
      <c r="AU316" s="19" t="s">
        <v>81</v>
      </c>
    </row>
    <row r="317" spans="1:65" s="13" customFormat="1" ht="11.25">
      <c r="B317" s="198"/>
      <c r="C317" s="199"/>
      <c r="D317" s="200" t="s">
        <v>160</v>
      </c>
      <c r="E317" s="201" t="s">
        <v>19</v>
      </c>
      <c r="F317" s="202" t="s">
        <v>551</v>
      </c>
      <c r="G317" s="199"/>
      <c r="H317" s="201" t="s">
        <v>19</v>
      </c>
      <c r="I317" s="203"/>
      <c r="J317" s="199"/>
      <c r="K317" s="199"/>
      <c r="L317" s="204"/>
      <c r="M317" s="205"/>
      <c r="N317" s="206"/>
      <c r="O317" s="206"/>
      <c r="P317" s="206"/>
      <c r="Q317" s="206"/>
      <c r="R317" s="206"/>
      <c r="S317" s="206"/>
      <c r="T317" s="207"/>
      <c r="AT317" s="208" t="s">
        <v>160</v>
      </c>
      <c r="AU317" s="208" t="s">
        <v>81</v>
      </c>
      <c r="AV317" s="13" t="s">
        <v>34</v>
      </c>
      <c r="AW317" s="13" t="s">
        <v>33</v>
      </c>
      <c r="AX317" s="13" t="s">
        <v>73</v>
      </c>
      <c r="AY317" s="208" t="s">
        <v>149</v>
      </c>
    </row>
    <row r="318" spans="1:65" s="14" customFormat="1" ht="11.25">
      <c r="B318" s="209"/>
      <c r="C318" s="210"/>
      <c r="D318" s="200" t="s">
        <v>160</v>
      </c>
      <c r="E318" s="211" t="s">
        <v>19</v>
      </c>
      <c r="F318" s="212" t="s">
        <v>156</v>
      </c>
      <c r="G318" s="210"/>
      <c r="H318" s="213">
        <v>4</v>
      </c>
      <c r="I318" s="214"/>
      <c r="J318" s="210"/>
      <c r="K318" s="210"/>
      <c r="L318" s="215"/>
      <c r="M318" s="216"/>
      <c r="N318" s="217"/>
      <c r="O318" s="217"/>
      <c r="P318" s="217"/>
      <c r="Q318" s="217"/>
      <c r="R318" s="217"/>
      <c r="S318" s="217"/>
      <c r="T318" s="218"/>
      <c r="AT318" s="219" t="s">
        <v>160</v>
      </c>
      <c r="AU318" s="219" t="s">
        <v>81</v>
      </c>
      <c r="AV318" s="14" t="s">
        <v>81</v>
      </c>
      <c r="AW318" s="14" t="s">
        <v>33</v>
      </c>
      <c r="AX318" s="14" t="s">
        <v>73</v>
      </c>
      <c r="AY318" s="219" t="s">
        <v>149</v>
      </c>
    </row>
    <row r="319" spans="1:65" s="15" customFormat="1" ht="11.25">
      <c r="B319" s="220"/>
      <c r="C319" s="221"/>
      <c r="D319" s="200" t="s">
        <v>160</v>
      </c>
      <c r="E319" s="222" t="s">
        <v>19</v>
      </c>
      <c r="F319" s="223" t="s">
        <v>163</v>
      </c>
      <c r="G319" s="221"/>
      <c r="H319" s="224">
        <v>4</v>
      </c>
      <c r="I319" s="225"/>
      <c r="J319" s="221"/>
      <c r="K319" s="221"/>
      <c r="L319" s="226"/>
      <c r="M319" s="227"/>
      <c r="N319" s="228"/>
      <c r="O319" s="228"/>
      <c r="P319" s="228"/>
      <c r="Q319" s="228"/>
      <c r="R319" s="228"/>
      <c r="S319" s="228"/>
      <c r="T319" s="229"/>
      <c r="AT319" s="230" t="s">
        <v>160</v>
      </c>
      <c r="AU319" s="230" t="s">
        <v>81</v>
      </c>
      <c r="AV319" s="15" t="s">
        <v>156</v>
      </c>
      <c r="AW319" s="15" t="s">
        <v>33</v>
      </c>
      <c r="AX319" s="15" t="s">
        <v>34</v>
      </c>
      <c r="AY319" s="230" t="s">
        <v>149</v>
      </c>
    </row>
    <row r="320" spans="1:65" s="2" customFormat="1" ht="24.2" customHeight="1">
      <c r="A320" s="36"/>
      <c r="B320" s="37"/>
      <c r="C320" s="180" t="s">
        <v>575</v>
      </c>
      <c r="D320" s="180" t="s">
        <v>151</v>
      </c>
      <c r="E320" s="181" t="s">
        <v>553</v>
      </c>
      <c r="F320" s="182" t="s">
        <v>554</v>
      </c>
      <c r="G320" s="183" t="s">
        <v>488</v>
      </c>
      <c r="H320" s="184">
        <v>4</v>
      </c>
      <c r="I320" s="185"/>
      <c r="J320" s="186">
        <f>ROUND(I320*H320,2)</f>
        <v>0</v>
      </c>
      <c r="K320" s="182" t="s">
        <v>155</v>
      </c>
      <c r="L320" s="41"/>
      <c r="M320" s="187" t="s">
        <v>19</v>
      </c>
      <c r="N320" s="188" t="s">
        <v>44</v>
      </c>
      <c r="O320" s="66"/>
      <c r="P320" s="189">
        <f>O320*H320</f>
        <v>0</v>
      </c>
      <c r="Q320" s="189">
        <v>4.7000000000000002E-3</v>
      </c>
      <c r="R320" s="189">
        <f>Q320*H320</f>
        <v>1.8800000000000001E-2</v>
      </c>
      <c r="S320" s="189">
        <v>0</v>
      </c>
      <c r="T320" s="190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1" t="s">
        <v>156</v>
      </c>
      <c r="AT320" s="191" t="s">
        <v>151</v>
      </c>
      <c r="AU320" s="191" t="s">
        <v>81</v>
      </c>
      <c r="AY320" s="19" t="s">
        <v>149</v>
      </c>
      <c r="BE320" s="192">
        <f>IF(N320="základní",J320,0)</f>
        <v>0</v>
      </c>
      <c r="BF320" s="192">
        <f>IF(N320="snížená",J320,0)</f>
        <v>0</v>
      </c>
      <c r="BG320" s="192">
        <f>IF(N320="zákl. přenesená",J320,0)</f>
        <v>0</v>
      </c>
      <c r="BH320" s="192">
        <f>IF(N320="sníž. přenesená",J320,0)</f>
        <v>0</v>
      </c>
      <c r="BI320" s="192">
        <f>IF(N320="nulová",J320,0)</f>
        <v>0</v>
      </c>
      <c r="BJ320" s="19" t="s">
        <v>34</v>
      </c>
      <c r="BK320" s="192">
        <f>ROUND(I320*H320,2)</f>
        <v>0</v>
      </c>
      <c r="BL320" s="19" t="s">
        <v>156</v>
      </c>
      <c r="BM320" s="191" t="s">
        <v>852</v>
      </c>
    </row>
    <row r="321" spans="1:65" s="2" customFormat="1" ht="11.25">
      <c r="A321" s="36"/>
      <c r="B321" s="37"/>
      <c r="C321" s="38"/>
      <c r="D321" s="193" t="s">
        <v>158</v>
      </c>
      <c r="E321" s="38"/>
      <c r="F321" s="194" t="s">
        <v>556</v>
      </c>
      <c r="G321" s="38"/>
      <c r="H321" s="38"/>
      <c r="I321" s="195"/>
      <c r="J321" s="38"/>
      <c r="K321" s="38"/>
      <c r="L321" s="41"/>
      <c r="M321" s="196"/>
      <c r="N321" s="197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158</v>
      </c>
      <c r="AU321" s="19" t="s">
        <v>81</v>
      </c>
    </row>
    <row r="322" spans="1:65" s="2" customFormat="1" ht="55.5" customHeight="1">
      <c r="A322" s="36"/>
      <c r="B322" s="37"/>
      <c r="C322" s="180" t="s">
        <v>581</v>
      </c>
      <c r="D322" s="180" t="s">
        <v>151</v>
      </c>
      <c r="E322" s="181" t="s">
        <v>576</v>
      </c>
      <c r="F322" s="182" t="s">
        <v>577</v>
      </c>
      <c r="G322" s="183" t="s">
        <v>488</v>
      </c>
      <c r="H322" s="184">
        <v>3</v>
      </c>
      <c r="I322" s="185"/>
      <c r="J322" s="186">
        <f>ROUND(I322*H322,2)</f>
        <v>0</v>
      </c>
      <c r="K322" s="182" t="s">
        <v>155</v>
      </c>
      <c r="L322" s="41"/>
      <c r="M322" s="187" t="s">
        <v>19</v>
      </c>
      <c r="N322" s="188" t="s">
        <v>44</v>
      </c>
      <c r="O322" s="66"/>
      <c r="P322" s="189">
        <f>O322*H322</f>
        <v>0</v>
      </c>
      <c r="Q322" s="189">
        <v>0</v>
      </c>
      <c r="R322" s="189">
        <f>Q322*H322</f>
        <v>0</v>
      </c>
      <c r="S322" s="189">
        <v>8.2000000000000003E-2</v>
      </c>
      <c r="T322" s="190">
        <f>S322*H322</f>
        <v>0.246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156</v>
      </c>
      <c r="AT322" s="191" t="s">
        <v>151</v>
      </c>
      <c r="AU322" s="191" t="s">
        <v>81</v>
      </c>
      <c r="AY322" s="19" t="s">
        <v>149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34</v>
      </c>
      <c r="BK322" s="192">
        <f>ROUND(I322*H322,2)</f>
        <v>0</v>
      </c>
      <c r="BL322" s="19" t="s">
        <v>156</v>
      </c>
      <c r="BM322" s="191" t="s">
        <v>853</v>
      </c>
    </row>
    <row r="323" spans="1:65" s="2" customFormat="1" ht="11.25">
      <c r="A323" s="36"/>
      <c r="B323" s="37"/>
      <c r="C323" s="38"/>
      <c r="D323" s="193" t="s">
        <v>158</v>
      </c>
      <c r="E323" s="38"/>
      <c r="F323" s="194" t="s">
        <v>579</v>
      </c>
      <c r="G323" s="38"/>
      <c r="H323" s="38"/>
      <c r="I323" s="195"/>
      <c r="J323" s="38"/>
      <c r="K323" s="38"/>
      <c r="L323" s="41"/>
      <c r="M323" s="196"/>
      <c r="N323" s="197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158</v>
      </c>
      <c r="AU323" s="19" t="s">
        <v>81</v>
      </c>
    </row>
    <row r="324" spans="1:65" s="14" customFormat="1" ht="11.25">
      <c r="B324" s="209"/>
      <c r="C324" s="210"/>
      <c r="D324" s="200" t="s">
        <v>160</v>
      </c>
      <c r="E324" s="211" t="s">
        <v>19</v>
      </c>
      <c r="F324" s="212" t="s">
        <v>816</v>
      </c>
      <c r="G324" s="210"/>
      <c r="H324" s="213">
        <v>1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160</v>
      </c>
      <c r="AU324" s="219" t="s">
        <v>81</v>
      </c>
      <c r="AV324" s="14" t="s">
        <v>81</v>
      </c>
      <c r="AW324" s="14" t="s">
        <v>33</v>
      </c>
      <c r="AX324" s="14" t="s">
        <v>73</v>
      </c>
      <c r="AY324" s="219" t="s">
        <v>149</v>
      </c>
    </row>
    <row r="325" spans="1:65" s="14" customFormat="1" ht="11.25">
      <c r="B325" s="209"/>
      <c r="C325" s="210"/>
      <c r="D325" s="200" t="s">
        <v>160</v>
      </c>
      <c r="E325" s="211" t="s">
        <v>19</v>
      </c>
      <c r="F325" s="212" t="s">
        <v>854</v>
      </c>
      <c r="G325" s="210"/>
      <c r="H325" s="213">
        <v>1</v>
      </c>
      <c r="I325" s="214"/>
      <c r="J325" s="210"/>
      <c r="K325" s="210"/>
      <c r="L325" s="215"/>
      <c r="M325" s="216"/>
      <c r="N325" s="217"/>
      <c r="O325" s="217"/>
      <c r="P325" s="217"/>
      <c r="Q325" s="217"/>
      <c r="R325" s="217"/>
      <c r="S325" s="217"/>
      <c r="T325" s="218"/>
      <c r="AT325" s="219" t="s">
        <v>160</v>
      </c>
      <c r="AU325" s="219" t="s">
        <v>81</v>
      </c>
      <c r="AV325" s="14" t="s">
        <v>81</v>
      </c>
      <c r="AW325" s="14" t="s">
        <v>33</v>
      </c>
      <c r="AX325" s="14" t="s">
        <v>73</v>
      </c>
      <c r="AY325" s="219" t="s">
        <v>149</v>
      </c>
    </row>
    <row r="326" spans="1:65" s="14" customFormat="1" ht="11.25">
      <c r="B326" s="209"/>
      <c r="C326" s="210"/>
      <c r="D326" s="200" t="s">
        <v>160</v>
      </c>
      <c r="E326" s="211" t="s">
        <v>19</v>
      </c>
      <c r="F326" s="212" t="s">
        <v>855</v>
      </c>
      <c r="G326" s="210"/>
      <c r="H326" s="213">
        <v>1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160</v>
      </c>
      <c r="AU326" s="219" t="s">
        <v>81</v>
      </c>
      <c r="AV326" s="14" t="s">
        <v>81</v>
      </c>
      <c r="AW326" s="14" t="s">
        <v>33</v>
      </c>
      <c r="AX326" s="14" t="s">
        <v>73</v>
      </c>
      <c r="AY326" s="219" t="s">
        <v>149</v>
      </c>
    </row>
    <row r="327" spans="1:65" s="15" customFormat="1" ht="11.25">
      <c r="B327" s="220"/>
      <c r="C327" s="221"/>
      <c r="D327" s="200" t="s">
        <v>160</v>
      </c>
      <c r="E327" s="222" t="s">
        <v>19</v>
      </c>
      <c r="F327" s="223" t="s">
        <v>163</v>
      </c>
      <c r="G327" s="221"/>
      <c r="H327" s="224">
        <v>3</v>
      </c>
      <c r="I327" s="225"/>
      <c r="J327" s="221"/>
      <c r="K327" s="221"/>
      <c r="L327" s="226"/>
      <c r="M327" s="227"/>
      <c r="N327" s="228"/>
      <c r="O327" s="228"/>
      <c r="P327" s="228"/>
      <c r="Q327" s="228"/>
      <c r="R327" s="228"/>
      <c r="S327" s="228"/>
      <c r="T327" s="229"/>
      <c r="AT327" s="230" t="s">
        <v>160</v>
      </c>
      <c r="AU327" s="230" t="s">
        <v>81</v>
      </c>
      <c r="AV327" s="15" t="s">
        <v>156</v>
      </c>
      <c r="AW327" s="15" t="s">
        <v>33</v>
      </c>
      <c r="AX327" s="15" t="s">
        <v>34</v>
      </c>
      <c r="AY327" s="230" t="s">
        <v>149</v>
      </c>
    </row>
    <row r="328" spans="1:65" s="2" customFormat="1" ht="21.75" customHeight="1">
      <c r="A328" s="36"/>
      <c r="B328" s="37"/>
      <c r="C328" s="180" t="s">
        <v>588</v>
      </c>
      <c r="D328" s="180" t="s">
        <v>151</v>
      </c>
      <c r="E328" s="181" t="s">
        <v>589</v>
      </c>
      <c r="F328" s="182" t="s">
        <v>590</v>
      </c>
      <c r="G328" s="183" t="s">
        <v>488</v>
      </c>
      <c r="H328" s="184">
        <v>4</v>
      </c>
      <c r="I328" s="185"/>
      <c r="J328" s="186">
        <f>ROUND(I328*H328,2)</f>
        <v>0</v>
      </c>
      <c r="K328" s="182" t="s">
        <v>19</v>
      </c>
      <c r="L328" s="41"/>
      <c r="M328" s="187" t="s">
        <v>19</v>
      </c>
      <c r="N328" s="188" t="s">
        <v>44</v>
      </c>
      <c r="O328" s="66"/>
      <c r="P328" s="189">
        <f>O328*H328</f>
        <v>0</v>
      </c>
      <c r="Q328" s="189">
        <v>0</v>
      </c>
      <c r="R328" s="189">
        <f>Q328*H328</f>
        <v>0</v>
      </c>
      <c r="S328" s="189">
        <v>0</v>
      </c>
      <c r="T328" s="190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1" t="s">
        <v>156</v>
      </c>
      <c r="AT328" s="191" t="s">
        <v>151</v>
      </c>
      <c r="AU328" s="191" t="s">
        <v>81</v>
      </c>
      <c r="AY328" s="19" t="s">
        <v>149</v>
      </c>
      <c r="BE328" s="192">
        <f>IF(N328="základní",J328,0)</f>
        <v>0</v>
      </c>
      <c r="BF328" s="192">
        <f>IF(N328="snížená",J328,0)</f>
        <v>0</v>
      </c>
      <c r="BG328" s="192">
        <f>IF(N328="zákl. přenesená",J328,0)</f>
        <v>0</v>
      </c>
      <c r="BH328" s="192">
        <f>IF(N328="sníž. přenesená",J328,0)</f>
        <v>0</v>
      </c>
      <c r="BI328" s="192">
        <f>IF(N328="nulová",J328,0)</f>
        <v>0</v>
      </c>
      <c r="BJ328" s="19" t="s">
        <v>34</v>
      </c>
      <c r="BK328" s="192">
        <f>ROUND(I328*H328,2)</f>
        <v>0</v>
      </c>
      <c r="BL328" s="19" t="s">
        <v>156</v>
      </c>
      <c r="BM328" s="191" t="s">
        <v>856</v>
      </c>
    </row>
    <row r="329" spans="1:65" s="12" customFormat="1" ht="22.9" customHeight="1">
      <c r="B329" s="164"/>
      <c r="C329" s="165"/>
      <c r="D329" s="166" t="s">
        <v>72</v>
      </c>
      <c r="E329" s="178" t="s">
        <v>592</v>
      </c>
      <c r="F329" s="178" t="s">
        <v>593</v>
      </c>
      <c r="G329" s="165"/>
      <c r="H329" s="165"/>
      <c r="I329" s="168"/>
      <c r="J329" s="179">
        <f>BK329</f>
        <v>0</v>
      </c>
      <c r="K329" s="165"/>
      <c r="L329" s="170"/>
      <c r="M329" s="171"/>
      <c r="N329" s="172"/>
      <c r="O329" s="172"/>
      <c r="P329" s="173">
        <f>SUM(P330:P340)</f>
        <v>0</v>
      </c>
      <c r="Q329" s="172"/>
      <c r="R329" s="173">
        <f>SUM(R330:R340)</f>
        <v>0</v>
      </c>
      <c r="S329" s="172"/>
      <c r="T329" s="174">
        <f>SUM(T330:T340)</f>
        <v>0</v>
      </c>
      <c r="AR329" s="175" t="s">
        <v>34</v>
      </c>
      <c r="AT329" s="176" t="s">
        <v>72</v>
      </c>
      <c r="AU329" s="176" t="s">
        <v>34</v>
      </c>
      <c r="AY329" s="175" t="s">
        <v>149</v>
      </c>
      <c r="BK329" s="177">
        <f>SUM(BK330:BK340)</f>
        <v>0</v>
      </c>
    </row>
    <row r="330" spans="1:65" s="2" customFormat="1" ht="33" customHeight="1">
      <c r="A330" s="36"/>
      <c r="B330" s="37"/>
      <c r="C330" s="180" t="s">
        <v>594</v>
      </c>
      <c r="D330" s="180" t="s">
        <v>151</v>
      </c>
      <c r="E330" s="181" t="s">
        <v>595</v>
      </c>
      <c r="F330" s="182" t="s">
        <v>596</v>
      </c>
      <c r="G330" s="183" t="s">
        <v>267</v>
      </c>
      <c r="H330" s="184">
        <v>107.322</v>
      </c>
      <c r="I330" s="185"/>
      <c r="J330" s="186">
        <f>ROUND(I330*H330,2)</f>
        <v>0</v>
      </c>
      <c r="K330" s="182" t="s">
        <v>155</v>
      </c>
      <c r="L330" s="41"/>
      <c r="M330" s="187" t="s">
        <v>19</v>
      </c>
      <c r="N330" s="188" t="s">
        <v>44</v>
      </c>
      <c r="O330" s="66"/>
      <c r="P330" s="189">
        <f>O330*H330</f>
        <v>0</v>
      </c>
      <c r="Q330" s="189">
        <v>0</v>
      </c>
      <c r="R330" s="189">
        <f>Q330*H330</f>
        <v>0</v>
      </c>
      <c r="S330" s="189">
        <v>0</v>
      </c>
      <c r="T330" s="190">
        <f>S330*H330</f>
        <v>0</v>
      </c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R330" s="191" t="s">
        <v>156</v>
      </c>
      <c r="AT330" s="191" t="s">
        <v>151</v>
      </c>
      <c r="AU330" s="191" t="s">
        <v>81</v>
      </c>
      <c r="AY330" s="19" t="s">
        <v>149</v>
      </c>
      <c r="BE330" s="192">
        <f>IF(N330="základní",J330,0)</f>
        <v>0</v>
      </c>
      <c r="BF330" s="192">
        <f>IF(N330="snížená",J330,0)</f>
        <v>0</v>
      </c>
      <c r="BG330" s="192">
        <f>IF(N330="zákl. přenesená",J330,0)</f>
        <v>0</v>
      </c>
      <c r="BH330" s="192">
        <f>IF(N330="sníž. přenesená",J330,0)</f>
        <v>0</v>
      </c>
      <c r="BI330" s="192">
        <f>IF(N330="nulová",J330,0)</f>
        <v>0</v>
      </c>
      <c r="BJ330" s="19" t="s">
        <v>34</v>
      </c>
      <c r="BK330" s="192">
        <f>ROUND(I330*H330,2)</f>
        <v>0</v>
      </c>
      <c r="BL330" s="19" t="s">
        <v>156</v>
      </c>
      <c r="BM330" s="191" t="s">
        <v>857</v>
      </c>
    </row>
    <row r="331" spans="1:65" s="2" customFormat="1" ht="11.25">
      <c r="A331" s="36"/>
      <c r="B331" s="37"/>
      <c r="C331" s="38"/>
      <c r="D331" s="193" t="s">
        <v>158</v>
      </c>
      <c r="E331" s="38"/>
      <c r="F331" s="194" t="s">
        <v>598</v>
      </c>
      <c r="G331" s="38"/>
      <c r="H331" s="38"/>
      <c r="I331" s="195"/>
      <c r="J331" s="38"/>
      <c r="K331" s="38"/>
      <c r="L331" s="41"/>
      <c r="M331" s="196"/>
      <c r="N331" s="197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158</v>
      </c>
      <c r="AU331" s="19" t="s">
        <v>81</v>
      </c>
    </row>
    <row r="332" spans="1:65" s="2" customFormat="1" ht="44.25" customHeight="1">
      <c r="A332" s="36"/>
      <c r="B332" s="37"/>
      <c r="C332" s="180" t="s">
        <v>599</v>
      </c>
      <c r="D332" s="180" t="s">
        <v>151</v>
      </c>
      <c r="E332" s="181" t="s">
        <v>600</v>
      </c>
      <c r="F332" s="182" t="s">
        <v>601</v>
      </c>
      <c r="G332" s="183" t="s">
        <v>267</v>
      </c>
      <c r="H332" s="184">
        <v>3112.3380000000002</v>
      </c>
      <c r="I332" s="185"/>
      <c r="J332" s="186">
        <f>ROUND(I332*H332,2)</f>
        <v>0</v>
      </c>
      <c r="K332" s="182" t="s">
        <v>155</v>
      </c>
      <c r="L332" s="41"/>
      <c r="M332" s="187" t="s">
        <v>19</v>
      </c>
      <c r="N332" s="188" t="s">
        <v>44</v>
      </c>
      <c r="O332" s="66"/>
      <c r="P332" s="189">
        <f>O332*H332</f>
        <v>0</v>
      </c>
      <c r="Q332" s="189">
        <v>0</v>
      </c>
      <c r="R332" s="189">
        <f>Q332*H332</f>
        <v>0</v>
      </c>
      <c r="S332" s="189">
        <v>0</v>
      </c>
      <c r="T332" s="190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1" t="s">
        <v>156</v>
      </c>
      <c r="AT332" s="191" t="s">
        <v>151</v>
      </c>
      <c r="AU332" s="191" t="s">
        <v>81</v>
      </c>
      <c r="AY332" s="19" t="s">
        <v>149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9" t="s">
        <v>34</v>
      </c>
      <c r="BK332" s="192">
        <f>ROUND(I332*H332,2)</f>
        <v>0</v>
      </c>
      <c r="BL332" s="19" t="s">
        <v>156</v>
      </c>
      <c r="BM332" s="191" t="s">
        <v>858</v>
      </c>
    </row>
    <row r="333" spans="1:65" s="2" customFormat="1" ht="11.25">
      <c r="A333" s="36"/>
      <c r="B333" s="37"/>
      <c r="C333" s="38"/>
      <c r="D333" s="193" t="s">
        <v>158</v>
      </c>
      <c r="E333" s="38"/>
      <c r="F333" s="194" t="s">
        <v>603</v>
      </c>
      <c r="G333" s="38"/>
      <c r="H333" s="38"/>
      <c r="I333" s="195"/>
      <c r="J333" s="38"/>
      <c r="K333" s="38"/>
      <c r="L333" s="41"/>
      <c r="M333" s="196"/>
      <c r="N333" s="197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158</v>
      </c>
      <c r="AU333" s="19" t="s">
        <v>81</v>
      </c>
    </row>
    <row r="334" spans="1:65" s="14" customFormat="1" ht="11.25">
      <c r="B334" s="209"/>
      <c r="C334" s="210"/>
      <c r="D334" s="200" t="s">
        <v>160</v>
      </c>
      <c r="E334" s="210"/>
      <c r="F334" s="212" t="s">
        <v>859</v>
      </c>
      <c r="G334" s="210"/>
      <c r="H334" s="213">
        <v>3112.3380000000002</v>
      </c>
      <c r="I334" s="214"/>
      <c r="J334" s="210"/>
      <c r="K334" s="210"/>
      <c r="L334" s="215"/>
      <c r="M334" s="216"/>
      <c r="N334" s="217"/>
      <c r="O334" s="217"/>
      <c r="P334" s="217"/>
      <c r="Q334" s="217"/>
      <c r="R334" s="217"/>
      <c r="S334" s="217"/>
      <c r="T334" s="218"/>
      <c r="AT334" s="219" t="s">
        <v>160</v>
      </c>
      <c r="AU334" s="219" t="s">
        <v>81</v>
      </c>
      <c r="AV334" s="14" t="s">
        <v>81</v>
      </c>
      <c r="AW334" s="14" t="s">
        <v>4</v>
      </c>
      <c r="AX334" s="14" t="s">
        <v>34</v>
      </c>
      <c r="AY334" s="219" t="s">
        <v>149</v>
      </c>
    </row>
    <row r="335" spans="1:65" s="2" customFormat="1" ht="44.25" customHeight="1">
      <c r="A335" s="36"/>
      <c r="B335" s="37"/>
      <c r="C335" s="180" t="s">
        <v>605</v>
      </c>
      <c r="D335" s="180" t="s">
        <v>151</v>
      </c>
      <c r="E335" s="181" t="s">
        <v>606</v>
      </c>
      <c r="F335" s="182" t="s">
        <v>607</v>
      </c>
      <c r="G335" s="183" t="s">
        <v>267</v>
      </c>
      <c r="H335" s="184">
        <v>10.694000000000001</v>
      </c>
      <c r="I335" s="185"/>
      <c r="J335" s="186">
        <f>ROUND(I335*H335,2)</f>
        <v>0</v>
      </c>
      <c r="K335" s="182" t="s">
        <v>155</v>
      </c>
      <c r="L335" s="41"/>
      <c r="M335" s="187" t="s">
        <v>19</v>
      </c>
      <c r="N335" s="188" t="s">
        <v>44</v>
      </c>
      <c r="O335" s="66"/>
      <c r="P335" s="189">
        <f>O335*H335</f>
        <v>0</v>
      </c>
      <c r="Q335" s="189">
        <v>0</v>
      </c>
      <c r="R335" s="189">
        <f>Q335*H335</f>
        <v>0</v>
      </c>
      <c r="S335" s="189">
        <v>0</v>
      </c>
      <c r="T335" s="190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91" t="s">
        <v>156</v>
      </c>
      <c r="AT335" s="191" t="s">
        <v>151</v>
      </c>
      <c r="AU335" s="191" t="s">
        <v>81</v>
      </c>
      <c r="AY335" s="19" t="s">
        <v>149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9" t="s">
        <v>34</v>
      </c>
      <c r="BK335" s="192">
        <f>ROUND(I335*H335,2)</f>
        <v>0</v>
      </c>
      <c r="BL335" s="19" t="s">
        <v>156</v>
      </c>
      <c r="BM335" s="191" t="s">
        <v>860</v>
      </c>
    </row>
    <row r="336" spans="1:65" s="2" customFormat="1" ht="11.25">
      <c r="A336" s="36"/>
      <c r="B336" s="37"/>
      <c r="C336" s="38"/>
      <c r="D336" s="193" t="s">
        <v>158</v>
      </c>
      <c r="E336" s="38"/>
      <c r="F336" s="194" t="s">
        <v>609</v>
      </c>
      <c r="G336" s="38"/>
      <c r="H336" s="38"/>
      <c r="I336" s="195"/>
      <c r="J336" s="38"/>
      <c r="K336" s="38"/>
      <c r="L336" s="41"/>
      <c r="M336" s="196"/>
      <c r="N336" s="197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158</v>
      </c>
      <c r="AU336" s="19" t="s">
        <v>81</v>
      </c>
    </row>
    <row r="337" spans="1:65" s="2" customFormat="1" ht="44.25" customHeight="1">
      <c r="A337" s="36"/>
      <c r="B337" s="37"/>
      <c r="C337" s="180" t="s">
        <v>610</v>
      </c>
      <c r="D337" s="180" t="s">
        <v>151</v>
      </c>
      <c r="E337" s="181" t="s">
        <v>611</v>
      </c>
      <c r="F337" s="182" t="s">
        <v>612</v>
      </c>
      <c r="G337" s="183" t="s">
        <v>267</v>
      </c>
      <c r="H337" s="184">
        <v>16.821000000000002</v>
      </c>
      <c r="I337" s="185"/>
      <c r="J337" s="186">
        <f>ROUND(I337*H337,2)</f>
        <v>0</v>
      </c>
      <c r="K337" s="182" t="s">
        <v>155</v>
      </c>
      <c r="L337" s="41"/>
      <c r="M337" s="187" t="s">
        <v>19</v>
      </c>
      <c r="N337" s="188" t="s">
        <v>44</v>
      </c>
      <c r="O337" s="66"/>
      <c r="P337" s="189">
        <f>O337*H337</f>
        <v>0</v>
      </c>
      <c r="Q337" s="189">
        <v>0</v>
      </c>
      <c r="R337" s="189">
        <f>Q337*H337</f>
        <v>0</v>
      </c>
      <c r="S337" s="189">
        <v>0</v>
      </c>
      <c r="T337" s="190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91" t="s">
        <v>156</v>
      </c>
      <c r="AT337" s="191" t="s">
        <v>151</v>
      </c>
      <c r="AU337" s="191" t="s">
        <v>81</v>
      </c>
      <c r="AY337" s="19" t="s">
        <v>149</v>
      </c>
      <c r="BE337" s="192">
        <f>IF(N337="základní",J337,0)</f>
        <v>0</v>
      </c>
      <c r="BF337" s="192">
        <f>IF(N337="snížená",J337,0)</f>
        <v>0</v>
      </c>
      <c r="BG337" s="192">
        <f>IF(N337="zákl. přenesená",J337,0)</f>
        <v>0</v>
      </c>
      <c r="BH337" s="192">
        <f>IF(N337="sníž. přenesená",J337,0)</f>
        <v>0</v>
      </c>
      <c r="BI337" s="192">
        <f>IF(N337="nulová",J337,0)</f>
        <v>0</v>
      </c>
      <c r="BJ337" s="19" t="s">
        <v>34</v>
      </c>
      <c r="BK337" s="192">
        <f>ROUND(I337*H337,2)</f>
        <v>0</v>
      </c>
      <c r="BL337" s="19" t="s">
        <v>156</v>
      </c>
      <c r="BM337" s="191" t="s">
        <v>861</v>
      </c>
    </row>
    <row r="338" spans="1:65" s="2" customFormat="1" ht="11.25">
      <c r="A338" s="36"/>
      <c r="B338" s="37"/>
      <c r="C338" s="38"/>
      <c r="D338" s="193" t="s">
        <v>158</v>
      </c>
      <c r="E338" s="38"/>
      <c r="F338" s="194" t="s">
        <v>614</v>
      </c>
      <c r="G338" s="38"/>
      <c r="H338" s="38"/>
      <c r="I338" s="195"/>
      <c r="J338" s="38"/>
      <c r="K338" s="38"/>
      <c r="L338" s="41"/>
      <c r="M338" s="196"/>
      <c r="N338" s="197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158</v>
      </c>
      <c r="AU338" s="19" t="s">
        <v>81</v>
      </c>
    </row>
    <row r="339" spans="1:65" s="2" customFormat="1" ht="44.25" customHeight="1">
      <c r="A339" s="36"/>
      <c r="B339" s="37"/>
      <c r="C339" s="180" t="s">
        <v>615</v>
      </c>
      <c r="D339" s="180" t="s">
        <v>151</v>
      </c>
      <c r="E339" s="181" t="s">
        <v>616</v>
      </c>
      <c r="F339" s="182" t="s">
        <v>617</v>
      </c>
      <c r="G339" s="183" t="s">
        <v>267</v>
      </c>
      <c r="H339" s="184">
        <v>79.807000000000002</v>
      </c>
      <c r="I339" s="185"/>
      <c r="J339" s="186">
        <f>ROUND(I339*H339,2)</f>
        <v>0</v>
      </c>
      <c r="K339" s="182" t="s">
        <v>155</v>
      </c>
      <c r="L339" s="41"/>
      <c r="M339" s="187" t="s">
        <v>19</v>
      </c>
      <c r="N339" s="188" t="s">
        <v>44</v>
      </c>
      <c r="O339" s="66"/>
      <c r="P339" s="189">
        <f>O339*H339</f>
        <v>0</v>
      </c>
      <c r="Q339" s="189">
        <v>0</v>
      </c>
      <c r="R339" s="189">
        <f>Q339*H339</f>
        <v>0</v>
      </c>
      <c r="S339" s="189">
        <v>0</v>
      </c>
      <c r="T339" s="190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1" t="s">
        <v>156</v>
      </c>
      <c r="AT339" s="191" t="s">
        <v>151</v>
      </c>
      <c r="AU339" s="191" t="s">
        <v>81</v>
      </c>
      <c r="AY339" s="19" t="s">
        <v>149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19" t="s">
        <v>34</v>
      </c>
      <c r="BK339" s="192">
        <f>ROUND(I339*H339,2)</f>
        <v>0</v>
      </c>
      <c r="BL339" s="19" t="s">
        <v>156</v>
      </c>
      <c r="BM339" s="191" t="s">
        <v>862</v>
      </c>
    </row>
    <row r="340" spans="1:65" s="2" customFormat="1" ht="11.25">
      <c r="A340" s="36"/>
      <c r="B340" s="37"/>
      <c r="C340" s="38"/>
      <c r="D340" s="193" t="s">
        <v>158</v>
      </c>
      <c r="E340" s="38"/>
      <c r="F340" s="194" t="s">
        <v>619</v>
      </c>
      <c r="G340" s="38"/>
      <c r="H340" s="38"/>
      <c r="I340" s="195"/>
      <c r="J340" s="38"/>
      <c r="K340" s="38"/>
      <c r="L340" s="41"/>
      <c r="M340" s="196"/>
      <c r="N340" s="197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158</v>
      </c>
      <c r="AU340" s="19" t="s">
        <v>81</v>
      </c>
    </row>
    <row r="341" spans="1:65" s="12" customFormat="1" ht="22.9" customHeight="1">
      <c r="B341" s="164"/>
      <c r="C341" s="165"/>
      <c r="D341" s="166" t="s">
        <v>72</v>
      </c>
      <c r="E341" s="178" t="s">
        <v>620</v>
      </c>
      <c r="F341" s="178" t="s">
        <v>621</v>
      </c>
      <c r="G341" s="165"/>
      <c r="H341" s="165"/>
      <c r="I341" s="168"/>
      <c r="J341" s="179">
        <f>BK341</f>
        <v>0</v>
      </c>
      <c r="K341" s="165"/>
      <c r="L341" s="170"/>
      <c r="M341" s="171"/>
      <c r="N341" s="172"/>
      <c r="O341" s="172"/>
      <c r="P341" s="173">
        <f>SUM(P342:P345)</f>
        <v>0</v>
      </c>
      <c r="Q341" s="172"/>
      <c r="R341" s="173">
        <f>SUM(R342:R345)</f>
        <v>0</v>
      </c>
      <c r="S341" s="172"/>
      <c r="T341" s="174">
        <f>SUM(T342:T345)</f>
        <v>0</v>
      </c>
      <c r="AR341" s="175" t="s">
        <v>34</v>
      </c>
      <c r="AT341" s="176" t="s">
        <v>72</v>
      </c>
      <c r="AU341" s="176" t="s">
        <v>34</v>
      </c>
      <c r="AY341" s="175" t="s">
        <v>149</v>
      </c>
      <c r="BK341" s="177">
        <f>SUM(BK342:BK345)</f>
        <v>0</v>
      </c>
    </row>
    <row r="342" spans="1:65" s="2" customFormat="1" ht="37.9" customHeight="1">
      <c r="A342" s="36"/>
      <c r="B342" s="37"/>
      <c r="C342" s="180" t="s">
        <v>622</v>
      </c>
      <c r="D342" s="180" t="s">
        <v>151</v>
      </c>
      <c r="E342" s="181" t="s">
        <v>623</v>
      </c>
      <c r="F342" s="182" t="s">
        <v>624</v>
      </c>
      <c r="G342" s="183" t="s">
        <v>267</v>
      </c>
      <c r="H342" s="184">
        <v>1231.2539999999999</v>
      </c>
      <c r="I342" s="185"/>
      <c r="J342" s="186">
        <f>ROUND(I342*H342,2)</f>
        <v>0</v>
      </c>
      <c r="K342" s="182" t="s">
        <v>155</v>
      </c>
      <c r="L342" s="41"/>
      <c r="M342" s="187" t="s">
        <v>19</v>
      </c>
      <c r="N342" s="188" t="s">
        <v>44</v>
      </c>
      <c r="O342" s="66"/>
      <c r="P342" s="189">
        <f>O342*H342</f>
        <v>0</v>
      </c>
      <c r="Q342" s="189">
        <v>0</v>
      </c>
      <c r="R342" s="189">
        <f>Q342*H342</f>
        <v>0</v>
      </c>
      <c r="S342" s="189">
        <v>0</v>
      </c>
      <c r="T342" s="190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91" t="s">
        <v>156</v>
      </c>
      <c r="AT342" s="191" t="s">
        <v>151</v>
      </c>
      <c r="AU342" s="191" t="s">
        <v>81</v>
      </c>
      <c r="AY342" s="19" t="s">
        <v>149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19" t="s">
        <v>34</v>
      </c>
      <c r="BK342" s="192">
        <f>ROUND(I342*H342,2)</f>
        <v>0</v>
      </c>
      <c r="BL342" s="19" t="s">
        <v>156</v>
      </c>
      <c r="BM342" s="191" t="s">
        <v>863</v>
      </c>
    </row>
    <row r="343" spans="1:65" s="2" customFormat="1" ht="11.25">
      <c r="A343" s="36"/>
      <c r="B343" s="37"/>
      <c r="C343" s="38"/>
      <c r="D343" s="193" t="s">
        <v>158</v>
      </c>
      <c r="E343" s="38"/>
      <c r="F343" s="194" t="s">
        <v>626</v>
      </c>
      <c r="G343" s="38"/>
      <c r="H343" s="38"/>
      <c r="I343" s="195"/>
      <c r="J343" s="38"/>
      <c r="K343" s="38"/>
      <c r="L343" s="41"/>
      <c r="M343" s="196"/>
      <c r="N343" s="197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158</v>
      </c>
      <c r="AU343" s="19" t="s">
        <v>81</v>
      </c>
    </row>
    <row r="344" spans="1:65" s="2" customFormat="1" ht="44.25" customHeight="1">
      <c r="A344" s="36"/>
      <c r="B344" s="37"/>
      <c r="C344" s="180" t="s">
        <v>627</v>
      </c>
      <c r="D344" s="180" t="s">
        <v>151</v>
      </c>
      <c r="E344" s="181" t="s">
        <v>628</v>
      </c>
      <c r="F344" s="182" t="s">
        <v>629</v>
      </c>
      <c r="G344" s="183" t="s">
        <v>267</v>
      </c>
      <c r="H344" s="184">
        <v>1231.2539999999999</v>
      </c>
      <c r="I344" s="185"/>
      <c r="J344" s="186">
        <f>ROUND(I344*H344,2)</f>
        <v>0</v>
      </c>
      <c r="K344" s="182" t="s">
        <v>155</v>
      </c>
      <c r="L344" s="41"/>
      <c r="M344" s="187" t="s">
        <v>19</v>
      </c>
      <c r="N344" s="188" t="s">
        <v>44</v>
      </c>
      <c r="O344" s="66"/>
      <c r="P344" s="189">
        <f>O344*H344</f>
        <v>0</v>
      </c>
      <c r="Q344" s="189">
        <v>0</v>
      </c>
      <c r="R344" s="189">
        <f>Q344*H344</f>
        <v>0</v>
      </c>
      <c r="S344" s="189">
        <v>0</v>
      </c>
      <c r="T344" s="190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1" t="s">
        <v>156</v>
      </c>
      <c r="AT344" s="191" t="s">
        <v>151</v>
      </c>
      <c r="AU344" s="191" t="s">
        <v>81</v>
      </c>
      <c r="AY344" s="19" t="s">
        <v>149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34</v>
      </c>
      <c r="BK344" s="192">
        <f>ROUND(I344*H344,2)</f>
        <v>0</v>
      </c>
      <c r="BL344" s="19" t="s">
        <v>156</v>
      </c>
      <c r="BM344" s="191" t="s">
        <v>864</v>
      </c>
    </row>
    <row r="345" spans="1:65" s="2" customFormat="1" ht="11.25">
      <c r="A345" s="36"/>
      <c r="B345" s="37"/>
      <c r="C345" s="38"/>
      <c r="D345" s="193" t="s">
        <v>158</v>
      </c>
      <c r="E345" s="38"/>
      <c r="F345" s="194" t="s">
        <v>631</v>
      </c>
      <c r="G345" s="38"/>
      <c r="H345" s="38"/>
      <c r="I345" s="195"/>
      <c r="J345" s="38"/>
      <c r="K345" s="38"/>
      <c r="L345" s="41"/>
      <c r="M345" s="252"/>
      <c r="N345" s="253"/>
      <c r="O345" s="254"/>
      <c r="P345" s="254"/>
      <c r="Q345" s="254"/>
      <c r="R345" s="254"/>
      <c r="S345" s="254"/>
      <c r="T345" s="255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158</v>
      </c>
      <c r="AU345" s="19" t="s">
        <v>81</v>
      </c>
    </row>
    <row r="346" spans="1:65" s="2" customFormat="1" ht="6.95" customHeight="1">
      <c r="A346" s="36"/>
      <c r="B346" s="49"/>
      <c r="C346" s="50"/>
      <c r="D346" s="50"/>
      <c r="E346" s="50"/>
      <c r="F346" s="50"/>
      <c r="G346" s="50"/>
      <c r="H346" s="50"/>
      <c r="I346" s="50"/>
      <c r="J346" s="50"/>
      <c r="K346" s="50"/>
      <c r="L346" s="41"/>
      <c r="M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</row>
  </sheetData>
  <sheetProtection algorithmName="SHA-512" hashValue="IFPtXSWo/RjCh6fgZPbSV8oBByLGoleFVu59JNKedrUpPgT/fznF6tAAMnW9qHsLGQdup7hTsRGXRZTJ9oMq+w==" saltValue="mHueeJ8UuV3/zYTT2MLgBQ97Ms0UW5yxqWA7hxIzlvrgIa83GnbCnvd4ioi0hqTNA5tc/MNZ6TG/ZRRST/XRLA==" spinCount="100000" sheet="1" objects="1" scenarios="1" formatColumns="0" formatRows="0" autoFilter="0"/>
  <autoFilter ref="C90:K345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/>
    <hyperlink ref="F97" r:id="rId2"/>
    <hyperlink ref="F99" r:id="rId3"/>
    <hyperlink ref="F104" r:id="rId4"/>
    <hyperlink ref="F109" r:id="rId5"/>
    <hyperlink ref="F114" r:id="rId6"/>
    <hyperlink ref="F119" r:id="rId7"/>
    <hyperlink ref="F127" r:id="rId8"/>
    <hyperlink ref="F129" r:id="rId9"/>
    <hyperlink ref="F131" r:id="rId10"/>
    <hyperlink ref="F133" r:id="rId11"/>
    <hyperlink ref="F135" r:id="rId12"/>
    <hyperlink ref="F138" r:id="rId13"/>
    <hyperlink ref="F141" r:id="rId14"/>
    <hyperlink ref="F144" r:id="rId15"/>
    <hyperlink ref="F151" r:id="rId16"/>
    <hyperlink ref="F156" r:id="rId17"/>
    <hyperlink ref="F161" r:id="rId18"/>
    <hyperlink ref="F164" r:id="rId19"/>
    <hyperlink ref="F171" r:id="rId20"/>
    <hyperlink ref="F174" r:id="rId21"/>
    <hyperlink ref="F179" r:id="rId22"/>
    <hyperlink ref="F181" r:id="rId23"/>
    <hyperlink ref="F184" r:id="rId24"/>
    <hyperlink ref="F191" r:id="rId25"/>
    <hyperlink ref="F196" r:id="rId26"/>
    <hyperlink ref="F199" r:id="rId27"/>
    <hyperlink ref="F203" r:id="rId28"/>
    <hyperlink ref="F207" r:id="rId29"/>
    <hyperlink ref="F209" r:id="rId30"/>
    <hyperlink ref="F211" r:id="rId31"/>
    <hyperlink ref="F213" r:id="rId32"/>
    <hyperlink ref="F215" r:id="rId33"/>
    <hyperlink ref="F221" r:id="rId34"/>
    <hyperlink ref="F223" r:id="rId35"/>
    <hyperlink ref="F226" r:id="rId36"/>
    <hyperlink ref="F233" r:id="rId37"/>
    <hyperlink ref="F237" r:id="rId38"/>
    <hyperlink ref="F241" r:id="rId39"/>
    <hyperlink ref="F246" r:id="rId40"/>
    <hyperlink ref="F251" r:id="rId41"/>
    <hyperlink ref="F255" r:id="rId42"/>
    <hyperlink ref="F259" r:id="rId43"/>
    <hyperlink ref="F265" r:id="rId44"/>
    <hyperlink ref="F271" r:id="rId45"/>
    <hyperlink ref="F278" r:id="rId46"/>
    <hyperlink ref="F285" r:id="rId47"/>
    <hyperlink ref="F294" r:id="rId48"/>
    <hyperlink ref="F297" r:id="rId49"/>
    <hyperlink ref="F301" r:id="rId50"/>
    <hyperlink ref="F305" r:id="rId51"/>
    <hyperlink ref="F310" r:id="rId52"/>
    <hyperlink ref="F312" r:id="rId53"/>
    <hyperlink ref="F314" r:id="rId54"/>
    <hyperlink ref="F316" r:id="rId55"/>
    <hyperlink ref="F321" r:id="rId56"/>
    <hyperlink ref="F323" r:id="rId57"/>
    <hyperlink ref="F331" r:id="rId58"/>
    <hyperlink ref="F333" r:id="rId59"/>
    <hyperlink ref="F336" r:id="rId60"/>
    <hyperlink ref="F338" r:id="rId61"/>
    <hyperlink ref="F340" r:id="rId62"/>
    <hyperlink ref="F343" r:id="rId63"/>
    <hyperlink ref="F345" r:id="rId64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98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1" customFormat="1" ht="12" customHeight="1">
      <c r="B8" s="22"/>
      <c r="D8" s="114" t="s">
        <v>118</v>
      </c>
      <c r="L8" s="22"/>
    </row>
    <row r="9" spans="1:46" s="2" customFormat="1" ht="16.5" customHeight="1">
      <c r="A9" s="36"/>
      <c r="B9" s="41"/>
      <c r="C9" s="36"/>
      <c r="D9" s="36"/>
      <c r="E9" s="381" t="s">
        <v>674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120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4" t="s">
        <v>865</v>
      </c>
      <c r="F11" s="383"/>
      <c r="G11" s="383"/>
      <c r="H11" s="383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8. 9. 2022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27</v>
      </c>
      <c r="F17" s="36"/>
      <c r="G17" s="36"/>
      <c r="H17" s="36"/>
      <c r="I17" s="114" t="s">
        <v>28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5" t="str">
        <f>'Rekapitulace stavby'!E14</f>
        <v>Vyplň údaj</v>
      </c>
      <c r="F20" s="386"/>
      <c r="G20" s="386"/>
      <c r="H20" s="386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32</v>
      </c>
      <c r="F23" s="36"/>
      <c r="G23" s="36"/>
      <c r="H23" s="36"/>
      <c r="I23" s="114" t="s">
        <v>28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35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36</v>
      </c>
      <c r="F26" s="36"/>
      <c r="G26" s="36"/>
      <c r="H26" s="36"/>
      <c r="I26" s="114" t="s">
        <v>28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37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87" t="s">
        <v>19</v>
      </c>
      <c r="F29" s="387"/>
      <c r="G29" s="387"/>
      <c r="H29" s="387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39</v>
      </c>
      <c r="E32" s="36"/>
      <c r="F32" s="36"/>
      <c r="G32" s="36"/>
      <c r="H32" s="36"/>
      <c r="I32" s="36"/>
      <c r="J32" s="122">
        <f>ROUND(J91, 0)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41</v>
      </c>
      <c r="G34" s="36"/>
      <c r="H34" s="36"/>
      <c r="I34" s="123" t="s">
        <v>40</v>
      </c>
      <c r="J34" s="123" t="s">
        <v>42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43</v>
      </c>
      <c r="E35" s="114" t="s">
        <v>44</v>
      </c>
      <c r="F35" s="125">
        <f>ROUND((SUM(BE91:BE124)),  0)</f>
        <v>0</v>
      </c>
      <c r="G35" s="36"/>
      <c r="H35" s="36"/>
      <c r="I35" s="126">
        <v>0.21</v>
      </c>
      <c r="J35" s="125">
        <f>ROUND(((SUM(BE91:BE124))*I35),  0)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45</v>
      </c>
      <c r="F36" s="125">
        <f>ROUND((SUM(BF91:BF124)),  0)</f>
        <v>0</v>
      </c>
      <c r="G36" s="36"/>
      <c r="H36" s="36"/>
      <c r="I36" s="126">
        <v>0.15</v>
      </c>
      <c r="J36" s="125">
        <f>ROUND(((SUM(BF91:BF124))*I36),  0)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46</v>
      </c>
      <c r="F37" s="125">
        <f>ROUND((SUM(BG91:BG124)),  0)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47</v>
      </c>
      <c r="F38" s="125">
        <f>ROUND((SUM(BH91:BH124)),  0)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48</v>
      </c>
      <c r="F39" s="125">
        <f>ROUND((SUM(BI91:BI124)),  0)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49</v>
      </c>
      <c r="E41" s="129"/>
      <c r="F41" s="129"/>
      <c r="G41" s="130" t="s">
        <v>50</v>
      </c>
      <c r="H41" s="131" t="s">
        <v>51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122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8" t="str">
        <f>E7</f>
        <v>Výstavba chodníků - ul.Hlavní a Korycanská, Veliká Ves</v>
      </c>
      <c r="F50" s="389"/>
      <c r="G50" s="389"/>
      <c r="H50" s="389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8" t="s">
        <v>674</v>
      </c>
      <c r="F52" s="390"/>
      <c r="G52" s="390"/>
      <c r="H52" s="390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120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2" t="str">
        <f>E11</f>
        <v>SO02b - Chodník - ul.Korycanská - doprovodná část</v>
      </c>
      <c r="F54" s="390"/>
      <c r="G54" s="390"/>
      <c r="H54" s="390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8. 9. 2022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Obec Veliká Ves</v>
      </c>
      <c r="G58" s="38"/>
      <c r="H58" s="38"/>
      <c r="I58" s="31" t="s">
        <v>31</v>
      </c>
      <c r="J58" s="34" t="str">
        <f>E23</f>
        <v>LINEA FERRA s.r.o., Vít Kovářík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35</v>
      </c>
      <c r="J59" s="34" t="str">
        <f>E26</f>
        <v>Martin Lang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123</v>
      </c>
      <c r="D61" s="139"/>
      <c r="E61" s="139"/>
      <c r="F61" s="139"/>
      <c r="G61" s="139"/>
      <c r="H61" s="139"/>
      <c r="I61" s="139"/>
      <c r="J61" s="140" t="s">
        <v>124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71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125</v>
      </c>
    </row>
    <row r="64" spans="1:47" s="9" customFormat="1" ht="24.95" customHeight="1">
      <c r="B64" s="142"/>
      <c r="C64" s="143"/>
      <c r="D64" s="144" t="s">
        <v>126</v>
      </c>
      <c r="E64" s="145"/>
      <c r="F64" s="145"/>
      <c r="G64" s="145"/>
      <c r="H64" s="145"/>
      <c r="I64" s="145"/>
      <c r="J64" s="146">
        <f>J92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127</v>
      </c>
      <c r="E65" s="150"/>
      <c r="F65" s="150"/>
      <c r="G65" s="150"/>
      <c r="H65" s="150"/>
      <c r="I65" s="150"/>
      <c r="J65" s="151">
        <f>J93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129</v>
      </c>
      <c r="E66" s="150"/>
      <c r="F66" s="150"/>
      <c r="G66" s="150"/>
      <c r="H66" s="150"/>
      <c r="I66" s="150"/>
      <c r="J66" s="151">
        <f>J96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131</v>
      </c>
      <c r="E67" s="150"/>
      <c r="F67" s="150"/>
      <c r="G67" s="150"/>
      <c r="H67" s="150"/>
      <c r="I67" s="150"/>
      <c r="J67" s="151">
        <f>J105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132</v>
      </c>
      <c r="E68" s="150"/>
      <c r="F68" s="150"/>
      <c r="G68" s="150"/>
      <c r="H68" s="150"/>
      <c r="I68" s="150"/>
      <c r="J68" s="151">
        <f>J112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133</v>
      </c>
      <c r="E69" s="150"/>
      <c r="F69" s="150"/>
      <c r="G69" s="150"/>
      <c r="H69" s="150"/>
      <c r="I69" s="150"/>
      <c r="J69" s="151">
        <f>J120</f>
        <v>0</v>
      </c>
      <c r="K69" s="99"/>
      <c r="L69" s="152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134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88" t="str">
        <f>E7</f>
        <v>Výstavba chodníků - ul.Hlavní a Korycanská, Veliká Ves</v>
      </c>
      <c r="F79" s="389"/>
      <c r="G79" s="389"/>
      <c r="H79" s="389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118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388" t="s">
        <v>674</v>
      </c>
      <c r="F81" s="390"/>
      <c r="G81" s="390"/>
      <c r="H81" s="390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120</v>
      </c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42" t="str">
        <f>E11</f>
        <v>SO02b - Chodník - ul.Korycanská - doprovodná část</v>
      </c>
      <c r="F83" s="390"/>
      <c r="G83" s="390"/>
      <c r="H83" s="390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21</v>
      </c>
      <c r="D85" s="38"/>
      <c r="E85" s="38"/>
      <c r="F85" s="29" t="str">
        <f>F14</f>
        <v xml:space="preserve"> </v>
      </c>
      <c r="G85" s="38"/>
      <c r="H85" s="38"/>
      <c r="I85" s="31" t="s">
        <v>23</v>
      </c>
      <c r="J85" s="61" t="str">
        <f>IF(J14="","",J14)</f>
        <v>8. 9. 2022</v>
      </c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25.7" customHeight="1">
      <c r="A87" s="36"/>
      <c r="B87" s="37"/>
      <c r="C87" s="31" t="s">
        <v>25</v>
      </c>
      <c r="D87" s="38"/>
      <c r="E87" s="38"/>
      <c r="F87" s="29" t="str">
        <f>E17</f>
        <v>Obec Veliká Ves</v>
      </c>
      <c r="G87" s="38"/>
      <c r="H87" s="38"/>
      <c r="I87" s="31" t="s">
        <v>31</v>
      </c>
      <c r="J87" s="34" t="str">
        <f>E23</f>
        <v>LINEA FERRA s.r.o., Vít Kovářík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29</v>
      </c>
      <c r="D88" s="38"/>
      <c r="E88" s="38"/>
      <c r="F88" s="29" t="str">
        <f>IF(E20="","",E20)</f>
        <v>Vyplň údaj</v>
      </c>
      <c r="G88" s="38"/>
      <c r="H88" s="38"/>
      <c r="I88" s="31" t="s">
        <v>35</v>
      </c>
      <c r="J88" s="34" t="str">
        <f>E26</f>
        <v>Martin Lang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3"/>
      <c r="B90" s="154"/>
      <c r="C90" s="155" t="s">
        <v>135</v>
      </c>
      <c r="D90" s="156" t="s">
        <v>58</v>
      </c>
      <c r="E90" s="156" t="s">
        <v>54</v>
      </c>
      <c r="F90" s="156" t="s">
        <v>55</v>
      </c>
      <c r="G90" s="156" t="s">
        <v>136</v>
      </c>
      <c r="H90" s="156" t="s">
        <v>137</v>
      </c>
      <c r="I90" s="156" t="s">
        <v>138</v>
      </c>
      <c r="J90" s="156" t="s">
        <v>124</v>
      </c>
      <c r="K90" s="157" t="s">
        <v>139</v>
      </c>
      <c r="L90" s="158"/>
      <c r="M90" s="70" t="s">
        <v>19</v>
      </c>
      <c r="N90" s="71" t="s">
        <v>43</v>
      </c>
      <c r="O90" s="71" t="s">
        <v>140</v>
      </c>
      <c r="P90" s="71" t="s">
        <v>141</v>
      </c>
      <c r="Q90" s="71" t="s">
        <v>142</v>
      </c>
      <c r="R90" s="71" t="s">
        <v>143</v>
      </c>
      <c r="S90" s="71" t="s">
        <v>144</v>
      </c>
      <c r="T90" s="72" t="s">
        <v>145</v>
      </c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</row>
    <row r="91" spans="1:65" s="2" customFormat="1" ht="22.9" customHeight="1">
      <c r="A91" s="36"/>
      <c r="B91" s="37"/>
      <c r="C91" s="77" t="s">
        <v>146</v>
      </c>
      <c r="D91" s="38"/>
      <c r="E91" s="38"/>
      <c r="F91" s="38"/>
      <c r="G91" s="38"/>
      <c r="H91" s="38"/>
      <c r="I91" s="38"/>
      <c r="J91" s="159">
        <f>BK91</f>
        <v>0</v>
      </c>
      <c r="K91" s="38"/>
      <c r="L91" s="41"/>
      <c r="M91" s="73"/>
      <c r="N91" s="160"/>
      <c r="O91" s="74"/>
      <c r="P91" s="161">
        <f>P92</f>
        <v>0</v>
      </c>
      <c r="Q91" s="74"/>
      <c r="R91" s="161">
        <f>R92</f>
        <v>67.30918650000001</v>
      </c>
      <c r="S91" s="74"/>
      <c r="T91" s="162">
        <f>T92</f>
        <v>61.667400000000001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72</v>
      </c>
      <c r="AU91" s="19" t="s">
        <v>125</v>
      </c>
      <c r="BK91" s="163">
        <f>BK92</f>
        <v>0</v>
      </c>
    </row>
    <row r="92" spans="1:65" s="12" customFormat="1" ht="25.9" customHeight="1">
      <c r="B92" s="164"/>
      <c r="C92" s="165"/>
      <c r="D92" s="166" t="s">
        <v>72</v>
      </c>
      <c r="E92" s="167" t="s">
        <v>147</v>
      </c>
      <c r="F92" s="167" t="s">
        <v>148</v>
      </c>
      <c r="G92" s="165"/>
      <c r="H92" s="165"/>
      <c r="I92" s="168"/>
      <c r="J92" s="169">
        <f>BK92</f>
        <v>0</v>
      </c>
      <c r="K92" s="165"/>
      <c r="L92" s="170"/>
      <c r="M92" s="171"/>
      <c r="N92" s="172"/>
      <c r="O92" s="172"/>
      <c r="P92" s="173">
        <f>P93+P96+P105+P112+P120</f>
        <v>0</v>
      </c>
      <c r="Q92" s="172"/>
      <c r="R92" s="173">
        <f>R93+R96+R105+R112+R120</f>
        <v>67.30918650000001</v>
      </c>
      <c r="S92" s="172"/>
      <c r="T92" s="174">
        <f>T93+T96+T105+T112+T120</f>
        <v>61.667400000000001</v>
      </c>
      <c r="AR92" s="175" t="s">
        <v>34</v>
      </c>
      <c r="AT92" s="176" t="s">
        <v>72</v>
      </c>
      <c r="AU92" s="176" t="s">
        <v>73</v>
      </c>
      <c r="AY92" s="175" t="s">
        <v>149</v>
      </c>
      <c r="BK92" s="177">
        <f>BK93+BK96+BK105+BK112+BK120</f>
        <v>0</v>
      </c>
    </row>
    <row r="93" spans="1:65" s="12" customFormat="1" ht="22.9" customHeight="1">
      <c r="B93" s="164"/>
      <c r="C93" s="165"/>
      <c r="D93" s="166" t="s">
        <v>72</v>
      </c>
      <c r="E93" s="178" t="s">
        <v>34</v>
      </c>
      <c r="F93" s="178" t="s">
        <v>150</v>
      </c>
      <c r="G93" s="165"/>
      <c r="H93" s="165"/>
      <c r="I93" s="168"/>
      <c r="J93" s="179">
        <f>BK93</f>
        <v>0</v>
      </c>
      <c r="K93" s="165"/>
      <c r="L93" s="170"/>
      <c r="M93" s="171"/>
      <c r="N93" s="172"/>
      <c r="O93" s="172"/>
      <c r="P93" s="173">
        <f>SUM(P94:P95)</f>
        <v>0</v>
      </c>
      <c r="Q93" s="172"/>
      <c r="R93" s="173">
        <f>SUM(R94:R95)</f>
        <v>0</v>
      </c>
      <c r="S93" s="172"/>
      <c r="T93" s="174">
        <f>SUM(T94:T95)</f>
        <v>61.667400000000001</v>
      </c>
      <c r="AR93" s="175" t="s">
        <v>34</v>
      </c>
      <c r="AT93" s="176" t="s">
        <v>72</v>
      </c>
      <c r="AU93" s="176" t="s">
        <v>34</v>
      </c>
      <c r="AY93" s="175" t="s">
        <v>149</v>
      </c>
      <c r="BK93" s="177">
        <f>SUM(BK94:BK95)</f>
        <v>0</v>
      </c>
    </row>
    <row r="94" spans="1:65" s="2" customFormat="1" ht="49.15" customHeight="1">
      <c r="A94" s="36"/>
      <c r="B94" s="37"/>
      <c r="C94" s="180" t="s">
        <v>34</v>
      </c>
      <c r="D94" s="180" t="s">
        <v>151</v>
      </c>
      <c r="E94" s="181" t="s">
        <v>633</v>
      </c>
      <c r="F94" s="182" t="s">
        <v>634</v>
      </c>
      <c r="G94" s="183" t="s">
        <v>154</v>
      </c>
      <c r="H94" s="184">
        <v>195.15</v>
      </c>
      <c r="I94" s="185"/>
      <c r="J94" s="186">
        <f>ROUND(I94*H94,2)</f>
        <v>0</v>
      </c>
      <c r="K94" s="182" t="s">
        <v>155</v>
      </c>
      <c r="L94" s="41"/>
      <c r="M94" s="187" t="s">
        <v>19</v>
      </c>
      <c r="N94" s="188" t="s">
        <v>44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0.316</v>
      </c>
      <c r="T94" s="190">
        <f>S94*H94</f>
        <v>61.667400000000001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156</v>
      </c>
      <c r="AT94" s="191" t="s">
        <v>151</v>
      </c>
      <c r="AU94" s="191" t="s">
        <v>81</v>
      </c>
      <c r="AY94" s="19" t="s">
        <v>149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34</v>
      </c>
      <c r="BK94" s="192">
        <f>ROUND(I94*H94,2)</f>
        <v>0</v>
      </c>
      <c r="BL94" s="19" t="s">
        <v>156</v>
      </c>
      <c r="BM94" s="191" t="s">
        <v>866</v>
      </c>
    </row>
    <row r="95" spans="1:65" s="2" customFormat="1" ht="11.25">
      <c r="A95" s="36"/>
      <c r="B95" s="37"/>
      <c r="C95" s="38"/>
      <c r="D95" s="193" t="s">
        <v>158</v>
      </c>
      <c r="E95" s="38"/>
      <c r="F95" s="194" t="s">
        <v>636</v>
      </c>
      <c r="G95" s="38"/>
      <c r="H95" s="38"/>
      <c r="I95" s="195"/>
      <c r="J95" s="38"/>
      <c r="K95" s="38"/>
      <c r="L95" s="41"/>
      <c r="M95" s="196"/>
      <c r="N95" s="197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158</v>
      </c>
      <c r="AU95" s="19" t="s">
        <v>81</v>
      </c>
    </row>
    <row r="96" spans="1:65" s="12" customFormat="1" ht="22.9" customHeight="1">
      <c r="B96" s="164"/>
      <c r="C96" s="165"/>
      <c r="D96" s="166" t="s">
        <v>72</v>
      </c>
      <c r="E96" s="178" t="s">
        <v>181</v>
      </c>
      <c r="F96" s="178" t="s">
        <v>382</v>
      </c>
      <c r="G96" s="165"/>
      <c r="H96" s="165"/>
      <c r="I96" s="168"/>
      <c r="J96" s="179">
        <f>BK96</f>
        <v>0</v>
      </c>
      <c r="K96" s="165"/>
      <c r="L96" s="170"/>
      <c r="M96" s="171"/>
      <c r="N96" s="172"/>
      <c r="O96" s="172"/>
      <c r="P96" s="173">
        <f>SUM(P97:P104)</f>
        <v>0</v>
      </c>
      <c r="Q96" s="172"/>
      <c r="R96" s="173">
        <f>SUM(R97:R104)</f>
        <v>67.199902500000007</v>
      </c>
      <c r="S96" s="172"/>
      <c r="T96" s="174">
        <f>SUM(T97:T104)</f>
        <v>0</v>
      </c>
      <c r="AR96" s="175" t="s">
        <v>34</v>
      </c>
      <c r="AT96" s="176" t="s">
        <v>72</v>
      </c>
      <c r="AU96" s="176" t="s">
        <v>34</v>
      </c>
      <c r="AY96" s="175" t="s">
        <v>149</v>
      </c>
      <c r="BK96" s="177">
        <f>SUM(BK97:BK104)</f>
        <v>0</v>
      </c>
    </row>
    <row r="97" spans="1:65" s="2" customFormat="1" ht="24.2" customHeight="1">
      <c r="A97" s="36"/>
      <c r="B97" s="37"/>
      <c r="C97" s="180" t="s">
        <v>81</v>
      </c>
      <c r="D97" s="180" t="s">
        <v>151</v>
      </c>
      <c r="E97" s="181" t="s">
        <v>637</v>
      </c>
      <c r="F97" s="182" t="s">
        <v>638</v>
      </c>
      <c r="G97" s="183" t="s">
        <v>154</v>
      </c>
      <c r="H97" s="184">
        <v>195.15</v>
      </c>
      <c r="I97" s="185"/>
      <c r="J97" s="186">
        <f>ROUND(I97*H97,2)</f>
        <v>0</v>
      </c>
      <c r="K97" s="182" t="s">
        <v>155</v>
      </c>
      <c r="L97" s="41"/>
      <c r="M97" s="187" t="s">
        <v>19</v>
      </c>
      <c r="N97" s="188" t="s">
        <v>44</v>
      </c>
      <c r="O97" s="66"/>
      <c r="P97" s="189">
        <f>O97*H97</f>
        <v>0</v>
      </c>
      <c r="Q97" s="189">
        <v>6.5199999999999998E-3</v>
      </c>
      <c r="R97" s="189">
        <f>Q97*H97</f>
        <v>1.272378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156</v>
      </c>
      <c r="AT97" s="191" t="s">
        <v>151</v>
      </c>
      <c r="AU97" s="191" t="s">
        <v>81</v>
      </c>
      <c r="AY97" s="19" t="s">
        <v>149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34</v>
      </c>
      <c r="BK97" s="192">
        <f>ROUND(I97*H97,2)</f>
        <v>0</v>
      </c>
      <c r="BL97" s="19" t="s">
        <v>156</v>
      </c>
      <c r="BM97" s="191" t="s">
        <v>867</v>
      </c>
    </row>
    <row r="98" spans="1:65" s="2" customFormat="1" ht="11.25">
      <c r="A98" s="36"/>
      <c r="B98" s="37"/>
      <c r="C98" s="38"/>
      <c r="D98" s="193" t="s">
        <v>158</v>
      </c>
      <c r="E98" s="38"/>
      <c r="F98" s="194" t="s">
        <v>640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158</v>
      </c>
      <c r="AU98" s="19" t="s">
        <v>81</v>
      </c>
    </row>
    <row r="99" spans="1:65" s="2" customFormat="1" ht="24.2" customHeight="1">
      <c r="A99" s="36"/>
      <c r="B99" s="37"/>
      <c r="C99" s="180" t="s">
        <v>169</v>
      </c>
      <c r="D99" s="180" t="s">
        <v>151</v>
      </c>
      <c r="E99" s="181" t="s">
        <v>641</v>
      </c>
      <c r="F99" s="182" t="s">
        <v>642</v>
      </c>
      <c r="G99" s="183" t="s">
        <v>154</v>
      </c>
      <c r="H99" s="184">
        <v>195.15</v>
      </c>
      <c r="I99" s="185"/>
      <c r="J99" s="186">
        <f>ROUND(I99*H99,2)</f>
        <v>0</v>
      </c>
      <c r="K99" s="182" t="s">
        <v>155</v>
      </c>
      <c r="L99" s="41"/>
      <c r="M99" s="187" t="s">
        <v>19</v>
      </c>
      <c r="N99" s="188" t="s">
        <v>44</v>
      </c>
      <c r="O99" s="66"/>
      <c r="P99" s="189">
        <f>O99*H99</f>
        <v>0</v>
      </c>
      <c r="Q99" s="189">
        <v>7.1000000000000002E-4</v>
      </c>
      <c r="R99" s="189">
        <f>Q99*H99</f>
        <v>0.1385565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156</v>
      </c>
      <c r="AT99" s="191" t="s">
        <v>151</v>
      </c>
      <c r="AU99" s="191" t="s">
        <v>81</v>
      </c>
      <c r="AY99" s="19" t="s">
        <v>149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34</v>
      </c>
      <c r="BK99" s="192">
        <f>ROUND(I99*H99,2)</f>
        <v>0</v>
      </c>
      <c r="BL99" s="19" t="s">
        <v>156</v>
      </c>
      <c r="BM99" s="191" t="s">
        <v>868</v>
      </c>
    </row>
    <row r="100" spans="1:65" s="2" customFormat="1" ht="11.25">
      <c r="A100" s="36"/>
      <c r="B100" s="37"/>
      <c r="C100" s="38"/>
      <c r="D100" s="193" t="s">
        <v>158</v>
      </c>
      <c r="E100" s="38"/>
      <c r="F100" s="194" t="s">
        <v>644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158</v>
      </c>
      <c r="AU100" s="19" t="s">
        <v>81</v>
      </c>
    </row>
    <row r="101" spans="1:65" s="2" customFormat="1" ht="44.25" customHeight="1">
      <c r="A101" s="36"/>
      <c r="B101" s="37"/>
      <c r="C101" s="180" t="s">
        <v>156</v>
      </c>
      <c r="D101" s="180" t="s">
        <v>151</v>
      </c>
      <c r="E101" s="181" t="s">
        <v>645</v>
      </c>
      <c r="F101" s="182" t="s">
        <v>646</v>
      </c>
      <c r="G101" s="183" t="s">
        <v>154</v>
      </c>
      <c r="H101" s="184">
        <v>195.15</v>
      </c>
      <c r="I101" s="185"/>
      <c r="J101" s="186">
        <f>ROUND(I101*H101,2)</f>
        <v>0</v>
      </c>
      <c r="K101" s="182" t="s">
        <v>155</v>
      </c>
      <c r="L101" s="41"/>
      <c r="M101" s="187" t="s">
        <v>19</v>
      </c>
      <c r="N101" s="188" t="s">
        <v>44</v>
      </c>
      <c r="O101" s="66"/>
      <c r="P101" s="189">
        <f>O101*H101</f>
        <v>0</v>
      </c>
      <c r="Q101" s="189">
        <v>0.12966</v>
      </c>
      <c r="R101" s="189">
        <f>Q101*H101</f>
        <v>25.303149000000001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156</v>
      </c>
      <c r="AT101" s="191" t="s">
        <v>151</v>
      </c>
      <c r="AU101" s="191" t="s">
        <v>81</v>
      </c>
      <c r="AY101" s="19" t="s">
        <v>149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34</v>
      </c>
      <c r="BK101" s="192">
        <f>ROUND(I101*H101,2)</f>
        <v>0</v>
      </c>
      <c r="BL101" s="19" t="s">
        <v>156</v>
      </c>
      <c r="BM101" s="191" t="s">
        <v>869</v>
      </c>
    </row>
    <row r="102" spans="1:65" s="2" customFormat="1" ht="11.25">
      <c r="A102" s="36"/>
      <c r="B102" s="37"/>
      <c r="C102" s="38"/>
      <c r="D102" s="193" t="s">
        <v>158</v>
      </c>
      <c r="E102" s="38"/>
      <c r="F102" s="194" t="s">
        <v>648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158</v>
      </c>
      <c r="AU102" s="19" t="s">
        <v>81</v>
      </c>
    </row>
    <row r="103" spans="1:65" s="2" customFormat="1" ht="44.25" customHeight="1">
      <c r="A103" s="36"/>
      <c r="B103" s="37"/>
      <c r="C103" s="180" t="s">
        <v>181</v>
      </c>
      <c r="D103" s="180" t="s">
        <v>151</v>
      </c>
      <c r="E103" s="181" t="s">
        <v>649</v>
      </c>
      <c r="F103" s="182" t="s">
        <v>650</v>
      </c>
      <c r="G103" s="183" t="s">
        <v>154</v>
      </c>
      <c r="H103" s="184">
        <v>195.15</v>
      </c>
      <c r="I103" s="185"/>
      <c r="J103" s="186">
        <f>ROUND(I103*H103,2)</f>
        <v>0</v>
      </c>
      <c r="K103" s="182" t="s">
        <v>155</v>
      </c>
      <c r="L103" s="41"/>
      <c r="M103" s="187" t="s">
        <v>19</v>
      </c>
      <c r="N103" s="188" t="s">
        <v>44</v>
      </c>
      <c r="O103" s="66"/>
      <c r="P103" s="189">
        <f>O103*H103</f>
        <v>0</v>
      </c>
      <c r="Q103" s="189">
        <v>0.20746000000000001</v>
      </c>
      <c r="R103" s="189">
        <f>Q103*H103</f>
        <v>40.485818999999999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156</v>
      </c>
      <c r="AT103" s="191" t="s">
        <v>151</v>
      </c>
      <c r="AU103" s="191" t="s">
        <v>81</v>
      </c>
      <c r="AY103" s="19" t="s">
        <v>149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34</v>
      </c>
      <c r="BK103" s="192">
        <f>ROUND(I103*H103,2)</f>
        <v>0</v>
      </c>
      <c r="BL103" s="19" t="s">
        <v>156</v>
      </c>
      <c r="BM103" s="191" t="s">
        <v>870</v>
      </c>
    </row>
    <row r="104" spans="1:65" s="2" customFormat="1" ht="11.25">
      <c r="A104" s="36"/>
      <c r="B104" s="37"/>
      <c r="C104" s="38"/>
      <c r="D104" s="193" t="s">
        <v>158</v>
      </c>
      <c r="E104" s="38"/>
      <c r="F104" s="194" t="s">
        <v>652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158</v>
      </c>
      <c r="AU104" s="19" t="s">
        <v>81</v>
      </c>
    </row>
    <row r="105" spans="1:65" s="12" customFormat="1" ht="22.9" customHeight="1">
      <c r="B105" s="164"/>
      <c r="C105" s="165"/>
      <c r="D105" s="166" t="s">
        <v>72</v>
      </c>
      <c r="E105" s="178" t="s">
        <v>211</v>
      </c>
      <c r="F105" s="178" t="s">
        <v>473</v>
      </c>
      <c r="G105" s="165"/>
      <c r="H105" s="165"/>
      <c r="I105" s="168"/>
      <c r="J105" s="179">
        <f>BK105</f>
        <v>0</v>
      </c>
      <c r="K105" s="165"/>
      <c r="L105" s="170"/>
      <c r="M105" s="171"/>
      <c r="N105" s="172"/>
      <c r="O105" s="172"/>
      <c r="P105" s="173">
        <f>SUM(P106:P111)</f>
        <v>0</v>
      </c>
      <c r="Q105" s="172"/>
      <c r="R105" s="173">
        <f>SUM(R106:R111)</f>
        <v>0.10928399999999999</v>
      </c>
      <c r="S105" s="172"/>
      <c r="T105" s="174">
        <f>SUM(T106:T111)</f>
        <v>0</v>
      </c>
      <c r="AR105" s="175" t="s">
        <v>34</v>
      </c>
      <c r="AT105" s="176" t="s">
        <v>72</v>
      </c>
      <c r="AU105" s="176" t="s">
        <v>34</v>
      </c>
      <c r="AY105" s="175" t="s">
        <v>149</v>
      </c>
      <c r="BK105" s="177">
        <f>SUM(BK106:BK111)</f>
        <v>0</v>
      </c>
    </row>
    <row r="106" spans="1:65" s="2" customFormat="1" ht="37.9" customHeight="1">
      <c r="A106" s="36"/>
      <c r="B106" s="37"/>
      <c r="C106" s="180" t="s">
        <v>193</v>
      </c>
      <c r="D106" s="180" t="s">
        <v>151</v>
      </c>
      <c r="E106" s="181" t="s">
        <v>653</v>
      </c>
      <c r="F106" s="182" t="s">
        <v>654</v>
      </c>
      <c r="G106" s="183" t="s">
        <v>457</v>
      </c>
      <c r="H106" s="184">
        <v>390.3</v>
      </c>
      <c r="I106" s="185"/>
      <c r="J106" s="186">
        <f>ROUND(I106*H106,2)</f>
        <v>0</v>
      </c>
      <c r="K106" s="182" t="s">
        <v>155</v>
      </c>
      <c r="L106" s="41"/>
      <c r="M106" s="187" t="s">
        <v>19</v>
      </c>
      <c r="N106" s="188" t="s">
        <v>44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156</v>
      </c>
      <c r="AT106" s="191" t="s">
        <v>151</v>
      </c>
      <c r="AU106" s="191" t="s">
        <v>81</v>
      </c>
      <c r="AY106" s="19" t="s">
        <v>149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34</v>
      </c>
      <c r="BK106" s="192">
        <f>ROUND(I106*H106,2)</f>
        <v>0</v>
      </c>
      <c r="BL106" s="19" t="s">
        <v>156</v>
      </c>
      <c r="BM106" s="191" t="s">
        <v>871</v>
      </c>
    </row>
    <row r="107" spans="1:65" s="2" customFormat="1" ht="11.25">
      <c r="A107" s="36"/>
      <c r="B107" s="37"/>
      <c r="C107" s="38"/>
      <c r="D107" s="193" t="s">
        <v>158</v>
      </c>
      <c r="E107" s="38"/>
      <c r="F107" s="194" t="s">
        <v>656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158</v>
      </c>
      <c r="AU107" s="19" t="s">
        <v>81</v>
      </c>
    </row>
    <row r="108" spans="1:65" s="2" customFormat="1" ht="55.5" customHeight="1">
      <c r="A108" s="36"/>
      <c r="B108" s="37"/>
      <c r="C108" s="180" t="s">
        <v>198</v>
      </c>
      <c r="D108" s="180" t="s">
        <v>151</v>
      </c>
      <c r="E108" s="181" t="s">
        <v>657</v>
      </c>
      <c r="F108" s="182" t="s">
        <v>658</v>
      </c>
      <c r="G108" s="183" t="s">
        <v>457</v>
      </c>
      <c r="H108" s="184">
        <v>390.3</v>
      </c>
      <c r="I108" s="185"/>
      <c r="J108" s="186">
        <f>ROUND(I108*H108,2)</f>
        <v>0</v>
      </c>
      <c r="K108" s="182" t="s">
        <v>155</v>
      </c>
      <c r="L108" s="41"/>
      <c r="M108" s="187" t="s">
        <v>19</v>
      </c>
      <c r="N108" s="188" t="s">
        <v>44</v>
      </c>
      <c r="O108" s="66"/>
      <c r="P108" s="189">
        <f>O108*H108</f>
        <v>0</v>
      </c>
      <c r="Q108" s="189">
        <v>2.7999999999999998E-4</v>
      </c>
      <c r="R108" s="189">
        <f>Q108*H108</f>
        <v>0.10928399999999999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156</v>
      </c>
      <c r="AT108" s="191" t="s">
        <v>151</v>
      </c>
      <c r="AU108" s="191" t="s">
        <v>81</v>
      </c>
      <c r="AY108" s="19" t="s">
        <v>149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34</v>
      </c>
      <c r="BK108" s="192">
        <f>ROUND(I108*H108,2)</f>
        <v>0</v>
      </c>
      <c r="BL108" s="19" t="s">
        <v>156</v>
      </c>
      <c r="BM108" s="191" t="s">
        <v>872</v>
      </c>
    </row>
    <row r="109" spans="1:65" s="2" customFormat="1" ht="11.25">
      <c r="A109" s="36"/>
      <c r="B109" s="37"/>
      <c r="C109" s="38"/>
      <c r="D109" s="193" t="s">
        <v>158</v>
      </c>
      <c r="E109" s="38"/>
      <c r="F109" s="194" t="s">
        <v>660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158</v>
      </c>
      <c r="AU109" s="19" t="s">
        <v>81</v>
      </c>
    </row>
    <row r="110" spans="1:65" s="2" customFormat="1" ht="24.2" customHeight="1">
      <c r="A110" s="36"/>
      <c r="B110" s="37"/>
      <c r="C110" s="180" t="s">
        <v>206</v>
      </c>
      <c r="D110" s="180" t="s">
        <v>151</v>
      </c>
      <c r="E110" s="181" t="s">
        <v>661</v>
      </c>
      <c r="F110" s="182" t="s">
        <v>662</v>
      </c>
      <c r="G110" s="183" t="s">
        <v>457</v>
      </c>
      <c r="H110" s="184">
        <v>390.3</v>
      </c>
      <c r="I110" s="185"/>
      <c r="J110" s="186">
        <f>ROUND(I110*H110,2)</f>
        <v>0</v>
      </c>
      <c r="K110" s="182" t="s">
        <v>155</v>
      </c>
      <c r="L110" s="41"/>
      <c r="M110" s="187" t="s">
        <v>19</v>
      </c>
      <c r="N110" s="188" t="s">
        <v>44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156</v>
      </c>
      <c r="AT110" s="191" t="s">
        <v>151</v>
      </c>
      <c r="AU110" s="191" t="s">
        <v>81</v>
      </c>
      <c r="AY110" s="19" t="s">
        <v>149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34</v>
      </c>
      <c r="BK110" s="192">
        <f>ROUND(I110*H110,2)</f>
        <v>0</v>
      </c>
      <c r="BL110" s="19" t="s">
        <v>156</v>
      </c>
      <c r="BM110" s="191" t="s">
        <v>873</v>
      </c>
    </row>
    <row r="111" spans="1:65" s="2" customFormat="1" ht="11.25">
      <c r="A111" s="36"/>
      <c r="B111" s="37"/>
      <c r="C111" s="38"/>
      <c r="D111" s="193" t="s">
        <v>158</v>
      </c>
      <c r="E111" s="38"/>
      <c r="F111" s="194" t="s">
        <v>664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158</v>
      </c>
      <c r="AU111" s="19" t="s">
        <v>81</v>
      </c>
    </row>
    <row r="112" spans="1:65" s="12" customFormat="1" ht="22.9" customHeight="1">
      <c r="B112" s="164"/>
      <c r="C112" s="165"/>
      <c r="D112" s="166" t="s">
        <v>72</v>
      </c>
      <c r="E112" s="178" t="s">
        <v>592</v>
      </c>
      <c r="F112" s="178" t="s">
        <v>593</v>
      </c>
      <c r="G112" s="165"/>
      <c r="H112" s="165"/>
      <c r="I112" s="168"/>
      <c r="J112" s="179">
        <f>BK112</f>
        <v>0</v>
      </c>
      <c r="K112" s="165"/>
      <c r="L112" s="170"/>
      <c r="M112" s="171"/>
      <c r="N112" s="172"/>
      <c r="O112" s="172"/>
      <c r="P112" s="173">
        <f>SUM(P113:P119)</f>
        <v>0</v>
      </c>
      <c r="Q112" s="172"/>
      <c r="R112" s="173">
        <f>SUM(R113:R119)</f>
        <v>0</v>
      </c>
      <c r="S112" s="172"/>
      <c r="T112" s="174">
        <f>SUM(T113:T119)</f>
        <v>0</v>
      </c>
      <c r="AR112" s="175" t="s">
        <v>34</v>
      </c>
      <c r="AT112" s="176" t="s">
        <v>72</v>
      </c>
      <c r="AU112" s="176" t="s">
        <v>34</v>
      </c>
      <c r="AY112" s="175" t="s">
        <v>149</v>
      </c>
      <c r="BK112" s="177">
        <f>SUM(BK113:BK119)</f>
        <v>0</v>
      </c>
    </row>
    <row r="113" spans="1:65" s="2" customFormat="1" ht="33" customHeight="1">
      <c r="A113" s="36"/>
      <c r="B113" s="37"/>
      <c r="C113" s="180" t="s">
        <v>211</v>
      </c>
      <c r="D113" s="180" t="s">
        <v>151</v>
      </c>
      <c r="E113" s="181" t="s">
        <v>595</v>
      </c>
      <c r="F113" s="182" t="s">
        <v>596</v>
      </c>
      <c r="G113" s="183" t="s">
        <v>267</v>
      </c>
      <c r="H113" s="184">
        <v>61.667000000000002</v>
      </c>
      <c r="I113" s="185"/>
      <c r="J113" s="186">
        <f>ROUND(I113*H113,2)</f>
        <v>0</v>
      </c>
      <c r="K113" s="182" t="s">
        <v>155</v>
      </c>
      <c r="L113" s="41"/>
      <c r="M113" s="187" t="s">
        <v>19</v>
      </c>
      <c r="N113" s="188" t="s">
        <v>44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156</v>
      </c>
      <c r="AT113" s="191" t="s">
        <v>151</v>
      </c>
      <c r="AU113" s="191" t="s">
        <v>81</v>
      </c>
      <c r="AY113" s="19" t="s">
        <v>149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34</v>
      </c>
      <c r="BK113" s="192">
        <f>ROUND(I113*H113,2)</f>
        <v>0</v>
      </c>
      <c r="BL113" s="19" t="s">
        <v>156</v>
      </c>
      <c r="BM113" s="191" t="s">
        <v>874</v>
      </c>
    </row>
    <row r="114" spans="1:65" s="2" customFormat="1" ht="11.25">
      <c r="A114" s="36"/>
      <c r="B114" s="37"/>
      <c r="C114" s="38"/>
      <c r="D114" s="193" t="s">
        <v>158</v>
      </c>
      <c r="E114" s="38"/>
      <c r="F114" s="194" t="s">
        <v>598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158</v>
      </c>
      <c r="AU114" s="19" t="s">
        <v>81</v>
      </c>
    </row>
    <row r="115" spans="1:65" s="2" customFormat="1" ht="44.25" customHeight="1">
      <c r="A115" s="36"/>
      <c r="B115" s="37"/>
      <c r="C115" s="180" t="s">
        <v>219</v>
      </c>
      <c r="D115" s="180" t="s">
        <v>151</v>
      </c>
      <c r="E115" s="181" t="s">
        <v>600</v>
      </c>
      <c r="F115" s="182" t="s">
        <v>601</v>
      </c>
      <c r="G115" s="183" t="s">
        <v>267</v>
      </c>
      <c r="H115" s="184">
        <v>1788.3430000000001</v>
      </c>
      <c r="I115" s="185"/>
      <c r="J115" s="186">
        <f>ROUND(I115*H115,2)</f>
        <v>0</v>
      </c>
      <c r="K115" s="182" t="s">
        <v>155</v>
      </c>
      <c r="L115" s="41"/>
      <c r="M115" s="187" t="s">
        <v>19</v>
      </c>
      <c r="N115" s="188" t="s">
        <v>44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156</v>
      </c>
      <c r="AT115" s="191" t="s">
        <v>151</v>
      </c>
      <c r="AU115" s="191" t="s">
        <v>81</v>
      </c>
      <c r="AY115" s="19" t="s">
        <v>149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34</v>
      </c>
      <c r="BK115" s="192">
        <f>ROUND(I115*H115,2)</f>
        <v>0</v>
      </c>
      <c r="BL115" s="19" t="s">
        <v>156</v>
      </c>
      <c r="BM115" s="191" t="s">
        <v>875</v>
      </c>
    </row>
    <row r="116" spans="1:65" s="2" customFormat="1" ht="11.25">
      <c r="A116" s="36"/>
      <c r="B116" s="37"/>
      <c r="C116" s="38"/>
      <c r="D116" s="193" t="s">
        <v>158</v>
      </c>
      <c r="E116" s="38"/>
      <c r="F116" s="194" t="s">
        <v>603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158</v>
      </c>
      <c r="AU116" s="19" t="s">
        <v>81</v>
      </c>
    </row>
    <row r="117" spans="1:65" s="14" customFormat="1" ht="11.25">
      <c r="B117" s="209"/>
      <c r="C117" s="210"/>
      <c r="D117" s="200" t="s">
        <v>160</v>
      </c>
      <c r="E117" s="210"/>
      <c r="F117" s="212" t="s">
        <v>876</v>
      </c>
      <c r="G117" s="210"/>
      <c r="H117" s="213">
        <v>1788.3430000000001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160</v>
      </c>
      <c r="AU117" s="219" t="s">
        <v>81</v>
      </c>
      <c r="AV117" s="14" t="s">
        <v>81</v>
      </c>
      <c r="AW117" s="14" t="s">
        <v>4</v>
      </c>
      <c r="AX117" s="14" t="s">
        <v>34</v>
      </c>
      <c r="AY117" s="219" t="s">
        <v>149</v>
      </c>
    </row>
    <row r="118" spans="1:65" s="2" customFormat="1" ht="44.25" customHeight="1">
      <c r="A118" s="36"/>
      <c r="B118" s="37"/>
      <c r="C118" s="180" t="s">
        <v>226</v>
      </c>
      <c r="D118" s="180" t="s">
        <v>151</v>
      </c>
      <c r="E118" s="181" t="s">
        <v>668</v>
      </c>
      <c r="F118" s="182" t="s">
        <v>669</v>
      </c>
      <c r="G118" s="183" t="s">
        <v>267</v>
      </c>
      <c r="H118" s="184">
        <v>61.667000000000002</v>
      </c>
      <c r="I118" s="185"/>
      <c r="J118" s="186">
        <f>ROUND(I118*H118,2)</f>
        <v>0</v>
      </c>
      <c r="K118" s="182" t="s">
        <v>155</v>
      </c>
      <c r="L118" s="41"/>
      <c r="M118" s="187" t="s">
        <v>19</v>
      </c>
      <c r="N118" s="188" t="s">
        <v>44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156</v>
      </c>
      <c r="AT118" s="191" t="s">
        <v>151</v>
      </c>
      <c r="AU118" s="191" t="s">
        <v>81</v>
      </c>
      <c r="AY118" s="19" t="s">
        <v>149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34</v>
      </c>
      <c r="BK118" s="192">
        <f>ROUND(I118*H118,2)</f>
        <v>0</v>
      </c>
      <c r="BL118" s="19" t="s">
        <v>156</v>
      </c>
      <c r="BM118" s="191" t="s">
        <v>877</v>
      </c>
    </row>
    <row r="119" spans="1:65" s="2" customFormat="1" ht="11.25">
      <c r="A119" s="36"/>
      <c r="B119" s="37"/>
      <c r="C119" s="38"/>
      <c r="D119" s="193" t="s">
        <v>158</v>
      </c>
      <c r="E119" s="38"/>
      <c r="F119" s="194" t="s">
        <v>671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158</v>
      </c>
      <c r="AU119" s="19" t="s">
        <v>81</v>
      </c>
    </row>
    <row r="120" spans="1:65" s="12" customFormat="1" ht="22.9" customHeight="1">
      <c r="B120" s="164"/>
      <c r="C120" s="165"/>
      <c r="D120" s="166" t="s">
        <v>72</v>
      </c>
      <c r="E120" s="178" t="s">
        <v>620</v>
      </c>
      <c r="F120" s="178" t="s">
        <v>621</v>
      </c>
      <c r="G120" s="165"/>
      <c r="H120" s="165"/>
      <c r="I120" s="168"/>
      <c r="J120" s="179">
        <f>BK120</f>
        <v>0</v>
      </c>
      <c r="K120" s="165"/>
      <c r="L120" s="170"/>
      <c r="M120" s="171"/>
      <c r="N120" s="172"/>
      <c r="O120" s="172"/>
      <c r="P120" s="173">
        <f>SUM(P121:P124)</f>
        <v>0</v>
      </c>
      <c r="Q120" s="172"/>
      <c r="R120" s="173">
        <f>SUM(R121:R124)</f>
        <v>0</v>
      </c>
      <c r="S120" s="172"/>
      <c r="T120" s="174">
        <f>SUM(T121:T124)</f>
        <v>0</v>
      </c>
      <c r="AR120" s="175" t="s">
        <v>34</v>
      </c>
      <c r="AT120" s="176" t="s">
        <v>72</v>
      </c>
      <c r="AU120" s="176" t="s">
        <v>34</v>
      </c>
      <c r="AY120" s="175" t="s">
        <v>149</v>
      </c>
      <c r="BK120" s="177">
        <f>SUM(BK121:BK124)</f>
        <v>0</v>
      </c>
    </row>
    <row r="121" spans="1:65" s="2" customFormat="1" ht="37.9" customHeight="1">
      <c r="A121" s="36"/>
      <c r="B121" s="37"/>
      <c r="C121" s="180" t="s">
        <v>233</v>
      </c>
      <c r="D121" s="180" t="s">
        <v>151</v>
      </c>
      <c r="E121" s="181" t="s">
        <v>623</v>
      </c>
      <c r="F121" s="182" t="s">
        <v>624</v>
      </c>
      <c r="G121" s="183" t="s">
        <v>267</v>
      </c>
      <c r="H121" s="184">
        <v>67.308999999999997</v>
      </c>
      <c r="I121" s="185"/>
      <c r="J121" s="186">
        <f>ROUND(I121*H121,2)</f>
        <v>0</v>
      </c>
      <c r="K121" s="182" t="s">
        <v>155</v>
      </c>
      <c r="L121" s="41"/>
      <c r="M121" s="187" t="s">
        <v>19</v>
      </c>
      <c r="N121" s="188" t="s">
        <v>44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156</v>
      </c>
      <c r="AT121" s="191" t="s">
        <v>151</v>
      </c>
      <c r="AU121" s="191" t="s">
        <v>81</v>
      </c>
      <c r="AY121" s="19" t="s">
        <v>149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34</v>
      </c>
      <c r="BK121" s="192">
        <f>ROUND(I121*H121,2)</f>
        <v>0</v>
      </c>
      <c r="BL121" s="19" t="s">
        <v>156</v>
      </c>
      <c r="BM121" s="191" t="s">
        <v>878</v>
      </c>
    </row>
    <row r="122" spans="1:65" s="2" customFormat="1" ht="11.25">
      <c r="A122" s="36"/>
      <c r="B122" s="37"/>
      <c r="C122" s="38"/>
      <c r="D122" s="193" t="s">
        <v>158</v>
      </c>
      <c r="E122" s="38"/>
      <c r="F122" s="194" t="s">
        <v>626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158</v>
      </c>
      <c r="AU122" s="19" t="s">
        <v>81</v>
      </c>
    </row>
    <row r="123" spans="1:65" s="2" customFormat="1" ht="44.25" customHeight="1">
      <c r="A123" s="36"/>
      <c r="B123" s="37"/>
      <c r="C123" s="180" t="s">
        <v>239</v>
      </c>
      <c r="D123" s="180" t="s">
        <v>151</v>
      </c>
      <c r="E123" s="181" t="s">
        <v>628</v>
      </c>
      <c r="F123" s="182" t="s">
        <v>629</v>
      </c>
      <c r="G123" s="183" t="s">
        <v>267</v>
      </c>
      <c r="H123" s="184">
        <v>67.308999999999997</v>
      </c>
      <c r="I123" s="185"/>
      <c r="J123" s="186">
        <f>ROUND(I123*H123,2)</f>
        <v>0</v>
      </c>
      <c r="K123" s="182" t="s">
        <v>155</v>
      </c>
      <c r="L123" s="41"/>
      <c r="M123" s="187" t="s">
        <v>19</v>
      </c>
      <c r="N123" s="188" t="s">
        <v>44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156</v>
      </c>
      <c r="AT123" s="191" t="s">
        <v>151</v>
      </c>
      <c r="AU123" s="191" t="s">
        <v>81</v>
      </c>
      <c r="AY123" s="19" t="s">
        <v>149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34</v>
      </c>
      <c r="BK123" s="192">
        <f>ROUND(I123*H123,2)</f>
        <v>0</v>
      </c>
      <c r="BL123" s="19" t="s">
        <v>156</v>
      </c>
      <c r="BM123" s="191" t="s">
        <v>879</v>
      </c>
    </row>
    <row r="124" spans="1:65" s="2" customFormat="1" ht="11.25">
      <c r="A124" s="36"/>
      <c r="B124" s="37"/>
      <c r="C124" s="38"/>
      <c r="D124" s="193" t="s">
        <v>158</v>
      </c>
      <c r="E124" s="38"/>
      <c r="F124" s="194" t="s">
        <v>631</v>
      </c>
      <c r="G124" s="38"/>
      <c r="H124" s="38"/>
      <c r="I124" s="195"/>
      <c r="J124" s="38"/>
      <c r="K124" s="38"/>
      <c r="L124" s="41"/>
      <c r="M124" s="252"/>
      <c r="N124" s="253"/>
      <c r="O124" s="254"/>
      <c r="P124" s="254"/>
      <c r="Q124" s="254"/>
      <c r="R124" s="254"/>
      <c r="S124" s="254"/>
      <c r="T124" s="255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158</v>
      </c>
      <c r="AU124" s="19" t="s">
        <v>81</v>
      </c>
    </row>
    <row r="125" spans="1:65" s="2" customFormat="1" ht="6.95" customHeight="1">
      <c r="A125" s="36"/>
      <c r="B125" s="49"/>
      <c r="C125" s="50"/>
      <c r="D125" s="50"/>
      <c r="E125" s="50"/>
      <c r="F125" s="50"/>
      <c r="G125" s="50"/>
      <c r="H125" s="50"/>
      <c r="I125" s="50"/>
      <c r="J125" s="50"/>
      <c r="K125" s="50"/>
      <c r="L125" s="41"/>
      <c r="M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</sheetData>
  <sheetProtection algorithmName="SHA-512" hashValue="8lqX8OhvHs4unpUN3tqGC2JL3V6ppSK/jzgq/0foLAVUne7dh1QDQ8MlV6fxE6sak0MoSr0s26KFVPMgTZRibg==" saltValue="25QBwmJBVDgxFc9IXaX/71TfZt65AiM0iWB/JCbrnEBo2wgSxtgdfOv5RNo2O2x9+3lhN5MB5i5X7MhB6/uicA==" spinCount="100000" sheet="1" objects="1" scenarios="1" formatColumns="0" formatRows="0" autoFilter="0"/>
  <autoFilter ref="C90:K124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/>
    <hyperlink ref="F98" r:id="rId2"/>
    <hyperlink ref="F100" r:id="rId3"/>
    <hyperlink ref="F102" r:id="rId4"/>
    <hyperlink ref="F104" r:id="rId5"/>
    <hyperlink ref="F107" r:id="rId6"/>
    <hyperlink ref="F109" r:id="rId7"/>
    <hyperlink ref="F111" r:id="rId8"/>
    <hyperlink ref="F114" r:id="rId9"/>
    <hyperlink ref="F116" r:id="rId10"/>
    <hyperlink ref="F119" r:id="rId11"/>
    <hyperlink ref="F122" r:id="rId12"/>
    <hyperlink ref="F124" r:id="rId1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3"/>
  <sheetViews>
    <sheetView showGridLines="0" workbookViewId="0">
      <selection activeCell="J20" sqref="J2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1" customFormat="1" ht="12" customHeight="1">
      <c r="B8" s="22"/>
      <c r="D8" s="114" t="s">
        <v>118</v>
      </c>
      <c r="L8" s="22"/>
    </row>
    <row r="9" spans="1:46" s="2" customFormat="1" ht="16.5" customHeight="1">
      <c r="A9" s="36"/>
      <c r="B9" s="41"/>
      <c r="C9" s="36"/>
      <c r="D9" s="36"/>
      <c r="E9" s="381" t="s">
        <v>880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120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4" t="s">
        <v>881</v>
      </c>
      <c r="F11" s="383"/>
      <c r="G11" s="383"/>
      <c r="H11" s="383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8. 9. 2022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27</v>
      </c>
      <c r="F17" s="36"/>
      <c r="G17" s="36"/>
      <c r="H17" s="36"/>
      <c r="I17" s="114" t="s">
        <v>28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5" t="str">
        <f>'Rekapitulace stavby'!E14</f>
        <v>Vyplň údaj</v>
      </c>
      <c r="F20" s="386"/>
      <c r="G20" s="386"/>
      <c r="H20" s="386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32</v>
      </c>
      <c r="F23" s="36"/>
      <c r="G23" s="36"/>
      <c r="H23" s="36"/>
      <c r="I23" s="114" t="s">
        <v>28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35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36</v>
      </c>
      <c r="F26" s="36"/>
      <c r="G26" s="36"/>
      <c r="H26" s="36"/>
      <c r="I26" s="114" t="s">
        <v>28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37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87" t="s">
        <v>19</v>
      </c>
      <c r="F29" s="387"/>
      <c r="G29" s="387"/>
      <c r="H29" s="387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39</v>
      </c>
      <c r="E32" s="36"/>
      <c r="F32" s="36"/>
      <c r="G32" s="36"/>
      <c r="H32" s="36"/>
      <c r="I32" s="36"/>
      <c r="J32" s="122">
        <f>ROUND(J93, 0)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41</v>
      </c>
      <c r="G34" s="36"/>
      <c r="H34" s="36"/>
      <c r="I34" s="123" t="s">
        <v>40</v>
      </c>
      <c r="J34" s="123" t="s">
        <v>42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43</v>
      </c>
      <c r="E35" s="114" t="s">
        <v>44</v>
      </c>
      <c r="F35" s="125">
        <f>ROUND((SUM(BE93:BE282)),  0)</f>
        <v>0</v>
      </c>
      <c r="G35" s="36"/>
      <c r="H35" s="36"/>
      <c r="I35" s="126">
        <v>0.21</v>
      </c>
      <c r="J35" s="125">
        <f>ROUND(((SUM(BE93:BE282))*I35),  0)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45</v>
      </c>
      <c r="F36" s="125">
        <f>ROUND((SUM(BF93:BF282)),  0)</f>
        <v>0</v>
      </c>
      <c r="G36" s="36"/>
      <c r="H36" s="36"/>
      <c r="I36" s="126">
        <v>0.15</v>
      </c>
      <c r="J36" s="125">
        <f>ROUND(((SUM(BF93:BF282))*I36),  0)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46</v>
      </c>
      <c r="F37" s="125">
        <f>ROUND((SUM(BG93:BG282)),  0)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47</v>
      </c>
      <c r="F38" s="125">
        <f>ROUND((SUM(BH93:BH282)),  0)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48</v>
      </c>
      <c r="F39" s="125">
        <f>ROUND((SUM(BI93:BI282)),  0)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49</v>
      </c>
      <c r="E41" s="129"/>
      <c r="F41" s="129"/>
      <c r="G41" s="130" t="s">
        <v>50</v>
      </c>
      <c r="H41" s="131" t="s">
        <v>51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122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8" t="str">
        <f>E7</f>
        <v>Výstavba chodníků - ul.Hlavní a Korycanská, Veliká Ves</v>
      </c>
      <c r="F50" s="389"/>
      <c r="G50" s="389"/>
      <c r="H50" s="389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8" t="s">
        <v>880</v>
      </c>
      <c r="F52" s="390"/>
      <c r="G52" s="390"/>
      <c r="H52" s="390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120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2" t="str">
        <f>E11</f>
        <v>300a - Vodohospodářské objekty - silnice 60,24%</v>
      </c>
      <c r="F54" s="390"/>
      <c r="G54" s="390"/>
      <c r="H54" s="390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8. 9. 2022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Obec Veliká Ves</v>
      </c>
      <c r="G58" s="38"/>
      <c r="H58" s="38"/>
      <c r="I58" s="31" t="s">
        <v>31</v>
      </c>
      <c r="J58" s="34" t="str">
        <f>E23</f>
        <v>LINEA FERRA s.r.o., Vít Kovářík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35</v>
      </c>
      <c r="J59" s="34" t="str">
        <f>E26</f>
        <v>Martin Lang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123</v>
      </c>
      <c r="D61" s="139"/>
      <c r="E61" s="139"/>
      <c r="F61" s="139"/>
      <c r="G61" s="139"/>
      <c r="H61" s="139"/>
      <c r="I61" s="139"/>
      <c r="J61" s="140" t="s">
        <v>124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71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125</v>
      </c>
    </row>
    <row r="64" spans="1:47" s="9" customFormat="1" ht="24.95" customHeight="1">
      <c r="B64" s="142"/>
      <c r="C64" s="143"/>
      <c r="D64" s="144" t="s">
        <v>126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127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128</v>
      </c>
      <c r="E66" s="150"/>
      <c r="F66" s="150"/>
      <c r="G66" s="150"/>
      <c r="H66" s="150"/>
      <c r="I66" s="150"/>
      <c r="J66" s="151">
        <f>J236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882</v>
      </c>
      <c r="E67" s="150"/>
      <c r="F67" s="150"/>
      <c r="G67" s="150"/>
      <c r="H67" s="150"/>
      <c r="I67" s="150"/>
      <c r="J67" s="151">
        <f>J239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130</v>
      </c>
      <c r="E68" s="150"/>
      <c r="F68" s="150"/>
      <c r="G68" s="150"/>
      <c r="H68" s="150"/>
      <c r="I68" s="150"/>
      <c r="J68" s="151">
        <f>J244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133</v>
      </c>
      <c r="E69" s="150"/>
      <c r="F69" s="150"/>
      <c r="G69" s="150"/>
      <c r="H69" s="150"/>
      <c r="I69" s="150"/>
      <c r="J69" s="151">
        <f>J274</f>
        <v>0</v>
      </c>
      <c r="K69" s="99"/>
      <c r="L69" s="152"/>
    </row>
    <row r="70" spans="1:31" s="9" customFormat="1" ht="24.95" customHeight="1">
      <c r="B70" s="142"/>
      <c r="C70" s="143"/>
      <c r="D70" s="144" t="s">
        <v>883</v>
      </c>
      <c r="E70" s="145"/>
      <c r="F70" s="145"/>
      <c r="G70" s="145"/>
      <c r="H70" s="145"/>
      <c r="I70" s="145"/>
      <c r="J70" s="146">
        <f>J279</f>
        <v>0</v>
      </c>
      <c r="K70" s="143"/>
      <c r="L70" s="147"/>
    </row>
    <row r="71" spans="1:31" s="10" customFormat="1" ht="19.899999999999999" customHeight="1">
      <c r="B71" s="148"/>
      <c r="C71" s="99"/>
      <c r="D71" s="149" t="s">
        <v>884</v>
      </c>
      <c r="E71" s="150"/>
      <c r="F71" s="150"/>
      <c r="G71" s="150"/>
      <c r="H71" s="150"/>
      <c r="I71" s="150"/>
      <c r="J71" s="151">
        <f>J280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134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88" t="str">
        <f>E7</f>
        <v>Výstavba chodníků - ul.Hlavní a Korycanská, Veliká Ves</v>
      </c>
      <c r="F81" s="389"/>
      <c r="G81" s="389"/>
      <c r="H81" s="389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118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388" t="s">
        <v>880</v>
      </c>
      <c r="F83" s="390"/>
      <c r="G83" s="390"/>
      <c r="H83" s="390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120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42" t="str">
        <f>E11</f>
        <v>300a - Vodohospodářské objekty - silnice 60,24%</v>
      </c>
      <c r="F85" s="390"/>
      <c r="G85" s="390"/>
      <c r="H85" s="390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 xml:space="preserve"> </v>
      </c>
      <c r="G87" s="38"/>
      <c r="H87" s="38"/>
      <c r="I87" s="31" t="s">
        <v>23</v>
      </c>
      <c r="J87" s="61" t="str">
        <f>IF(J14="","",J14)</f>
        <v>8. 9. 2022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25.7" customHeight="1">
      <c r="A89" s="36"/>
      <c r="B89" s="37"/>
      <c r="C89" s="31" t="s">
        <v>25</v>
      </c>
      <c r="D89" s="38"/>
      <c r="E89" s="38"/>
      <c r="F89" s="29" t="str">
        <f>E17</f>
        <v>Obec Veliká Ves</v>
      </c>
      <c r="G89" s="38"/>
      <c r="H89" s="38"/>
      <c r="I89" s="31" t="s">
        <v>31</v>
      </c>
      <c r="J89" s="34" t="str">
        <f>E23</f>
        <v>LINEA FERRA s.r.o., Vít Kovářík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35</v>
      </c>
      <c r="J90" s="34" t="str">
        <f>E26</f>
        <v>Martin Lang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135</v>
      </c>
      <c r="D92" s="156" t="s">
        <v>58</v>
      </c>
      <c r="E92" s="156" t="s">
        <v>54</v>
      </c>
      <c r="F92" s="156" t="s">
        <v>55</v>
      </c>
      <c r="G92" s="156" t="s">
        <v>136</v>
      </c>
      <c r="H92" s="156" t="s">
        <v>137</v>
      </c>
      <c r="I92" s="156" t="s">
        <v>138</v>
      </c>
      <c r="J92" s="156" t="s">
        <v>124</v>
      </c>
      <c r="K92" s="157" t="s">
        <v>139</v>
      </c>
      <c r="L92" s="158"/>
      <c r="M92" s="70" t="s">
        <v>19</v>
      </c>
      <c r="N92" s="71" t="s">
        <v>43</v>
      </c>
      <c r="O92" s="71" t="s">
        <v>140</v>
      </c>
      <c r="P92" s="71" t="s">
        <v>141</v>
      </c>
      <c r="Q92" s="71" t="s">
        <v>142</v>
      </c>
      <c r="R92" s="71" t="s">
        <v>143</v>
      </c>
      <c r="S92" s="71" t="s">
        <v>144</v>
      </c>
      <c r="T92" s="72" t="s">
        <v>145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146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P94+P279</f>
        <v>0</v>
      </c>
      <c r="Q93" s="74"/>
      <c r="R93" s="161">
        <f>R94+R279</f>
        <v>159.59315024000003</v>
      </c>
      <c r="S93" s="74"/>
      <c r="T93" s="162">
        <f>T94+T279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72</v>
      </c>
      <c r="AU93" s="19" t="s">
        <v>125</v>
      </c>
      <c r="BK93" s="163">
        <f>BK94+BK279</f>
        <v>0</v>
      </c>
    </row>
    <row r="94" spans="1:65" s="12" customFormat="1" ht="25.9" customHeight="1">
      <c r="B94" s="164"/>
      <c r="C94" s="165"/>
      <c r="D94" s="166" t="s">
        <v>72</v>
      </c>
      <c r="E94" s="167" t="s">
        <v>147</v>
      </c>
      <c r="F94" s="167" t="s">
        <v>148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P95+P236+P239+P244+P274</f>
        <v>0</v>
      </c>
      <c r="Q94" s="172"/>
      <c r="R94" s="173">
        <f>R95+R236+R239+R244+R274</f>
        <v>159.59315024000003</v>
      </c>
      <c r="S94" s="172"/>
      <c r="T94" s="174">
        <f>T95+T236+T239+T244+T274</f>
        <v>0</v>
      </c>
      <c r="AR94" s="175" t="s">
        <v>34</v>
      </c>
      <c r="AT94" s="176" t="s">
        <v>72</v>
      </c>
      <c r="AU94" s="176" t="s">
        <v>73</v>
      </c>
      <c r="AY94" s="175" t="s">
        <v>149</v>
      </c>
      <c r="BK94" s="177">
        <f>BK95+BK236+BK239+BK244+BK274</f>
        <v>0</v>
      </c>
    </row>
    <row r="95" spans="1:65" s="12" customFormat="1" ht="22.9" customHeight="1">
      <c r="B95" s="164"/>
      <c r="C95" s="165"/>
      <c r="D95" s="166" t="s">
        <v>72</v>
      </c>
      <c r="E95" s="178" t="s">
        <v>34</v>
      </c>
      <c r="F95" s="178" t="s">
        <v>150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SUM(P96:P235)</f>
        <v>0</v>
      </c>
      <c r="Q95" s="172"/>
      <c r="R95" s="173">
        <f>SUM(R96:R235)</f>
        <v>139.72578900000002</v>
      </c>
      <c r="S95" s="172"/>
      <c r="T95" s="174">
        <f>SUM(T96:T235)</f>
        <v>0</v>
      </c>
      <c r="AR95" s="175" t="s">
        <v>34</v>
      </c>
      <c r="AT95" s="176" t="s">
        <v>72</v>
      </c>
      <c r="AU95" s="176" t="s">
        <v>34</v>
      </c>
      <c r="AY95" s="175" t="s">
        <v>149</v>
      </c>
      <c r="BK95" s="177">
        <f>SUM(BK96:BK235)</f>
        <v>0</v>
      </c>
    </row>
    <row r="96" spans="1:65" s="2" customFormat="1" ht="33" customHeight="1">
      <c r="A96" s="36"/>
      <c r="B96" s="37"/>
      <c r="C96" s="180" t="s">
        <v>34</v>
      </c>
      <c r="D96" s="180" t="s">
        <v>151</v>
      </c>
      <c r="E96" s="181" t="s">
        <v>885</v>
      </c>
      <c r="F96" s="182" t="s">
        <v>886</v>
      </c>
      <c r="G96" s="183" t="s">
        <v>184</v>
      </c>
      <c r="H96" s="184">
        <v>105.51</v>
      </c>
      <c r="I96" s="185"/>
      <c r="J96" s="186">
        <f>ROUND(I96*H96,2)</f>
        <v>0</v>
      </c>
      <c r="K96" s="182" t="s">
        <v>155</v>
      </c>
      <c r="L96" s="41"/>
      <c r="M96" s="187" t="s">
        <v>19</v>
      </c>
      <c r="N96" s="188" t="s">
        <v>44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156</v>
      </c>
      <c r="AT96" s="191" t="s">
        <v>151</v>
      </c>
      <c r="AU96" s="191" t="s">
        <v>81</v>
      </c>
      <c r="AY96" s="19" t="s">
        <v>149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34</v>
      </c>
      <c r="BK96" s="192">
        <f>ROUND(I96*H96,2)</f>
        <v>0</v>
      </c>
      <c r="BL96" s="19" t="s">
        <v>156</v>
      </c>
      <c r="BM96" s="191" t="s">
        <v>887</v>
      </c>
    </row>
    <row r="97" spans="1:65" s="2" customFormat="1" ht="11.25">
      <c r="A97" s="36"/>
      <c r="B97" s="37"/>
      <c r="C97" s="38"/>
      <c r="D97" s="193" t="s">
        <v>158</v>
      </c>
      <c r="E97" s="38"/>
      <c r="F97" s="194" t="s">
        <v>888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158</v>
      </c>
      <c r="AU97" s="19" t="s">
        <v>81</v>
      </c>
    </row>
    <row r="98" spans="1:65" s="13" customFormat="1" ht="11.25">
      <c r="B98" s="198"/>
      <c r="C98" s="199"/>
      <c r="D98" s="200" t="s">
        <v>160</v>
      </c>
      <c r="E98" s="201" t="s">
        <v>19</v>
      </c>
      <c r="F98" s="202" t="s">
        <v>889</v>
      </c>
      <c r="G98" s="199"/>
      <c r="H98" s="201" t="s">
        <v>19</v>
      </c>
      <c r="I98" s="203"/>
      <c r="J98" s="199"/>
      <c r="K98" s="199"/>
      <c r="L98" s="204"/>
      <c r="M98" s="205"/>
      <c r="N98" s="206"/>
      <c r="O98" s="206"/>
      <c r="P98" s="206"/>
      <c r="Q98" s="206"/>
      <c r="R98" s="206"/>
      <c r="S98" s="206"/>
      <c r="T98" s="207"/>
      <c r="AT98" s="208" t="s">
        <v>160</v>
      </c>
      <c r="AU98" s="208" t="s">
        <v>81</v>
      </c>
      <c r="AV98" s="13" t="s">
        <v>34</v>
      </c>
      <c r="AW98" s="13" t="s">
        <v>33</v>
      </c>
      <c r="AX98" s="13" t="s">
        <v>73</v>
      </c>
      <c r="AY98" s="208" t="s">
        <v>149</v>
      </c>
    </row>
    <row r="99" spans="1:65" s="14" customFormat="1" ht="22.5">
      <c r="B99" s="209"/>
      <c r="C99" s="210"/>
      <c r="D99" s="200" t="s">
        <v>160</v>
      </c>
      <c r="E99" s="211" t="s">
        <v>19</v>
      </c>
      <c r="F99" s="212" t="s">
        <v>890</v>
      </c>
      <c r="G99" s="210"/>
      <c r="H99" s="213">
        <v>211.00200000000001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160</v>
      </c>
      <c r="AU99" s="219" t="s">
        <v>81</v>
      </c>
      <c r="AV99" s="14" t="s">
        <v>81</v>
      </c>
      <c r="AW99" s="14" t="s">
        <v>33</v>
      </c>
      <c r="AX99" s="14" t="s">
        <v>73</v>
      </c>
      <c r="AY99" s="219" t="s">
        <v>149</v>
      </c>
    </row>
    <row r="100" spans="1:65" s="16" customFormat="1" ht="11.25">
      <c r="B100" s="231"/>
      <c r="C100" s="232"/>
      <c r="D100" s="200" t="s">
        <v>160</v>
      </c>
      <c r="E100" s="233" t="s">
        <v>19</v>
      </c>
      <c r="F100" s="234" t="s">
        <v>190</v>
      </c>
      <c r="G100" s="232"/>
      <c r="H100" s="235">
        <v>211.00200000000001</v>
      </c>
      <c r="I100" s="236"/>
      <c r="J100" s="232"/>
      <c r="K100" s="232"/>
      <c r="L100" s="237"/>
      <c r="M100" s="238"/>
      <c r="N100" s="239"/>
      <c r="O100" s="239"/>
      <c r="P100" s="239"/>
      <c r="Q100" s="239"/>
      <c r="R100" s="239"/>
      <c r="S100" s="239"/>
      <c r="T100" s="240"/>
      <c r="AT100" s="241" t="s">
        <v>160</v>
      </c>
      <c r="AU100" s="241" t="s">
        <v>81</v>
      </c>
      <c r="AV100" s="16" t="s">
        <v>169</v>
      </c>
      <c r="AW100" s="16" t="s">
        <v>33</v>
      </c>
      <c r="AX100" s="16" t="s">
        <v>73</v>
      </c>
      <c r="AY100" s="241" t="s">
        <v>149</v>
      </c>
    </row>
    <row r="101" spans="1:65" s="13" customFormat="1" ht="11.25">
      <c r="B101" s="198"/>
      <c r="C101" s="199"/>
      <c r="D101" s="200" t="s">
        <v>160</v>
      </c>
      <c r="E101" s="201" t="s">
        <v>19</v>
      </c>
      <c r="F101" s="202" t="s">
        <v>191</v>
      </c>
      <c r="G101" s="199"/>
      <c r="H101" s="201" t="s">
        <v>19</v>
      </c>
      <c r="I101" s="203"/>
      <c r="J101" s="199"/>
      <c r="K101" s="199"/>
      <c r="L101" s="204"/>
      <c r="M101" s="205"/>
      <c r="N101" s="206"/>
      <c r="O101" s="206"/>
      <c r="P101" s="206"/>
      <c r="Q101" s="206"/>
      <c r="R101" s="206"/>
      <c r="S101" s="206"/>
      <c r="T101" s="207"/>
      <c r="AT101" s="208" t="s">
        <v>160</v>
      </c>
      <c r="AU101" s="208" t="s">
        <v>81</v>
      </c>
      <c r="AV101" s="13" t="s">
        <v>34</v>
      </c>
      <c r="AW101" s="13" t="s">
        <v>33</v>
      </c>
      <c r="AX101" s="13" t="s">
        <v>73</v>
      </c>
      <c r="AY101" s="208" t="s">
        <v>149</v>
      </c>
    </row>
    <row r="102" spans="1:65" s="14" customFormat="1" ht="11.25">
      <c r="B102" s="209"/>
      <c r="C102" s="210"/>
      <c r="D102" s="200" t="s">
        <v>160</v>
      </c>
      <c r="E102" s="211" t="s">
        <v>19</v>
      </c>
      <c r="F102" s="212" t="s">
        <v>891</v>
      </c>
      <c r="G102" s="210"/>
      <c r="H102" s="213">
        <v>105.51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160</v>
      </c>
      <c r="AU102" s="219" t="s">
        <v>81</v>
      </c>
      <c r="AV102" s="14" t="s">
        <v>81</v>
      </c>
      <c r="AW102" s="14" t="s">
        <v>33</v>
      </c>
      <c r="AX102" s="14" t="s">
        <v>34</v>
      </c>
      <c r="AY102" s="219" t="s">
        <v>149</v>
      </c>
    </row>
    <row r="103" spans="1:65" s="2" customFormat="1" ht="33" customHeight="1">
      <c r="A103" s="36"/>
      <c r="B103" s="37"/>
      <c r="C103" s="180" t="s">
        <v>81</v>
      </c>
      <c r="D103" s="180" t="s">
        <v>151</v>
      </c>
      <c r="E103" s="181" t="s">
        <v>892</v>
      </c>
      <c r="F103" s="182" t="s">
        <v>893</v>
      </c>
      <c r="G103" s="183" t="s">
        <v>184</v>
      </c>
      <c r="H103" s="184">
        <v>105.51</v>
      </c>
      <c r="I103" s="185"/>
      <c r="J103" s="186">
        <f>ROUND(I103*H103,2)</f>
        <v>0</v>
      </c>
      <c r="K103" s="182" t="s">
        <v>155</v>
      </c>
      <c r="L103" s="41"/>
      <c r="M103" s="187" t="s">
        <v>19</v>
      </c>
      <c r="N103" s="188" t="s">
        <v>44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156</v>
      </c>
      <c r="AT103" s="191" t="s">
        <v>151</v>
      </c>
      <c r="AU103" s="191" t="s">
        <v>81</v>
      </c>
      <c r="AY103" s="19" t="s">
        <v>149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34</v>
      </c>
      <c r="BK103" s="192">
        <f>ROUND(I103*H103,2)</f>
        <v>0</v>
      </c>
      <c r="BL103" s="19" t="s">
        <v>156</v>
      </c>
      <c r="BM103" s="191" t="s">
        <v>894</v>
      </c>
    </row>
    <row r="104" spans="1:65" s="2" customFormat="1" ht="11.25">
      <c r="A104" s="36"/>
      <c r="B104" s="37"/>
      <c r="C104" s="38"/>
      <c r="D104" s="193" t="s">
        <v>158</v>
      </c>
      <c r="E104" s="38"/>
      <c r="F104" s="194" t="s">
        <v>895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158</v>
      </c>
      <c r="AU104" s="19" t="s">
        <v>81</v>
      </c>
    </row>
    <row r="105" spans="1:65" s="2" customFormat="1" ht="44.25" customHeight="1">
      <c r="A105" s="36"/>
      <c r="B105" s="37"/>
      <c r="C105" s="180" t="s">
        <v>169</v>
      </c>
      <c r="D105" s="180" t="s">
        <v>151</v>
      </c>
      <c r="E105" s="181" t="s">
        <v>896</v>
      </c>
      <c r="F105" s="182" t="s">
        <v>897</v>
      </c>
      <c r="G105" s="183" t="s">
        <v>184</v>
      </c>
      <c r="H105" s="184">
        <v>3.3</v>
      </c>
      <c r="I105" s="185"/>
      <c r="J105" s="186">
        <f>ROUND(I105*H105,2)</f>
        <v>0</v>
      </c>
      <c r="K105" s="182" t="s">
        <v>155</v>
      </c>
      <c r="L105" s="41"/>
      <c r="M105" s="187" t="s">
        <v>19</v>
      </c>
      <c r="N105" s="188" t="s">
        <v>44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156</v>
      </c>
      <c r="AT105" s="191" t="s">
        <v>151</v>
      </c>
      <c r="AU105" s="191" t="s">
        <v>81</v>
      </c>
      <c r="AY105" s="19" t="s">
        <v>149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34</v>
      </c>
      <c r="BK105" s="192">
        <f>ROUND(I105*H105,2)</f>
        <v>0</v>
      </c>
      <c r="BL105" s="19" t="s">
        <v>156</v>
      </c>
      <c r="BM105" s="191" t="s">
        <v>898</v>
      </c>
    </row>
    <row r="106" spans="1:65" s="2" customFormat="1" ht="11.25">
      <c r="A106" s="36"/>
      <c r="B106" s="37"/>
      <c r="C106" s="38"/>
      <c r="D106" s="193" t="s">
        <v>158</v>
      </c>
      <c r="E106" s="38"/>
      <c r="F106" s="194" t="s">
        <v>899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158</v>
      </c>
      <c r="AU106" s="19" t="s">
        <v>81</v>
      </c>
    </row>
    <row r="107" spans="1:65" s="13" customFormat="1" ht="11.25">
      <c r="B107" s="198"/>
      <c r="C107" s="199"/>
      <c r="D107" s="200" t="s">
        <v>160</v>
      </c>
      <c r="E107" s="201" t="s">
        <v>19</v>
      </c>
      <c r="F107" s="202" t="s">
        <v>900</v>
      </c>
      <c r="G107" s="199"/>
      <c r="H107" s="201" t="s">
        <v>19</v>
      </c>
      <c r="I107" s="203"/>
      <c r="J107" s="199"/>
      <c r="K107" s="199"/>
      <c r="L107" s="204"/>
      <c r="M107" s="205"/>
      <c r="N107" s="206"/>
      <c r="O107" s="206"/>
      <c r="P107" s="206"/>
      <c r="Q107" s="206"/>
      <c r="R107" s="206"/>
      <c r="S107" s="206"/>
      <c r="T107" s="207"/>
      <c r="AT107" s="208" t="s">
        <v>160</v>
      </c>
      <c r="AU107" s="208" t="s">
        <v>81</v>
      </c>
      <c r="AV107" s="13" t="s">
        <v>34</v>
      </c>
      <c r="AW107" s="13" t="s">
        <v>33</v>
      </c>
      <c r="AX107" s="13" t="s">
        <v>73</v>
      </c>
      <c r="AY107" s="208" t="s">
        <v>149</v>
      </c>
    </row>
    <row r="108" spans="1:65" s="14" customFormat="1" ht="11.25">
      <c r="B108" s="209"/>
      <c r="C108" s="210"/>
      <c r="D108" s="200" t="s">
        <v>160</v>
      </c>
      <c r="E108" s="211" t="s">
        <v>19</v>
      </c>
      <c r="F108" s="212" t="s">
        <v>901</v>
      </c>
      <c r="G108" s="210"/>
      <c r="H108" s="213">
        <v>6.6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160</v>
      </c>
      <c r="AU108" s="219" t="s">
        <v>81</v>
      </c>
      <c r="AV108" s="14" t="s">
        <v>81</v>
      </c>
      <c r="AW108" s="14" t="s">
        <v>33</v>
      </c>
      <c r="AX108" s="14" t="s">
        <v>73</v>
      </c>
      <c r="AY108" s="219" t="s">
        <v>149</v>
      </c>
    </row>
    <row r="109" spans="1:65" s="16" customFormat="1" ht="11.25">
      <c r="B109" s="231"/>
      <c r="C109" s="232"/>
      <c r="D109" s="200" t="s">
        <v>160</v>
      </c>
      <c r="E109" s="233" t="s">
        <v>19</v>
      </c>
      <c r="F109" s="234" t="s">
        <v>190</v>
      </c>
      <c r="G109" s="232"/>
      <c r="H109" s="235">
        <v>6.6</v>
      </c>
      <c r="I109" s="236"/>
      <c r="J109" s="232"/>
      <c r="K109" s="232"/>
      <c r="L109" s="237"/>
      <c r="M109" s="238"/>
      <c r="N109" s="239"/>
      <c r="O109" s="239"/>
      <c r="P109" s="239"/>
      <c r="Q109" s="239"/>
      <c r="R109" s="239"/>
      <c r="S109" s="239"/>
      <c r="T109" s="240"/>
      <c r="AT109" s="241" t="s">
        <v>160</v>
      </c>
      <c r="AU109" s="241" t="s">
        <v>81</v>
      </c>
      <c r="AV109" s="16" t="s">
        <v>169</v>
      </c>
      <c r="AW109" s="16" t="s">
        <v>33</v>
      </c>
      <c r="AX109" s="16" t="s">
        <v>73</v>
      </c>
      <c r="AY109" s="241" t="s">
        <v>149</v>
      </c>
    </row>
    <row r="110" spans="1:65" s="13" customFormat="1" ht="11.25">
      <c r="B110" s="198"/>
      <c r="C110" s="199"/>
      <c r="D110" s="200" t="s">
        <v>160</v>
      </c>
      <c r="E110" s="201" t="s">
        <v>19</v>
      </c>
      <c r="F110" s="202" t="s">
        <v>191</v>
      </c>
      <c r="G110" s="199"/>
      <c r="H110" s="201" t="s">
        <v>19</v>
      </c>
      <c r="I110" s="203"/>
      <c r="J110" s="199"/>
      <c r="K110" s="199"/>
      <c r="L110" s="204"/>
      <c r="M110" s="205"/>
      <c r="N110" s="206"/>
      <c r="O110" s="206"/>
      <c r="P110" s="206"/>
      <c r="Q110" s="206"/>
      <c r="R110" s="206"/>
      <c r="S110" s="206"/>
      <c r="T110" s="207"/>
      <c r="AT110" s="208" t="s">
        <v>160</v>
      </c>
      <c r="AU110" s="208" t="s">
        <v>81</v>
      </c>
      <c r="AV110" s="13" t="s">
        <v>34</v>
      </c>
      <c r="AW110" s="13" t="s">
        <v>33</v>
      </c>
      <c r="AX110" s="13" t="s">
        <v>73</v>
      </c>
      <c r="AY110" s="208" t="s">
        <v>149</v>
      </c>
    </row>
    <row r="111" spans="1:65" s="14" customFormat="1" ht="11.25">
      <c r="B111" s="209"/>
      <c r="C111" s="210"/>
      <c r="D111" s="200" t="s">
        <v>160</v>
      </c>
      <c r="E111" s="211" t="s">
        <v>19</v>
      </c>
      <c r="F111" s="212" t="s">
        <v>902</v>
      </c>
      <c r="G111" s="210"/>
      <c r="H111" s="213">
        <v>3.3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160</v>
      </c>
      <c r="AU111" s="219" t="s">
        <v>81</v>
      </c>
      <c r="AV111" s="14" t="s">
        <v>81</v>
      </c>
      <c r="AW111" s="14" t="s">
        <v>33</v>
      </c>
      <c r="AX111" s="14" t="s">
        <v>34</v>
      </c>
      <c r="AY111" s="219" t="s">
        <v>149</v>
      </c>
    </row>
    <row r="112" spans="1:65" s="2" customFormat="1" ht="44.25" customHeight="1">
      <c r="A112" s="36"/>
      <c r="B112" s="37"/>
      <c r="C112" s="180" t="s">
        <v>156</v>
      </c>
      <c r="D112" s="180" t="s">
        <v>151</v>
      </c>
      <c r="E112" s="181" t="s">
        <v>903</v>
      </c>
      <c r="F112" s="182" t="s">
        <v>904</v>
      </c>
      <c r="G112" s="183" t="s">
        <v>184</v>
      </c>
      <c r="H112" s="184">
        <v>3.3</v>
      </c>
      <c r="I112" s="185"/>
      <c r="J112" s="186">
        <f>ROUND(I112*H112,2)</f>
        <v>0</v>
      </c>
      <c r="K112" s="182" t="s">
        <v>155</v>
      </c>
      <c r="L112" s="41"/>
      <c r="M112" s="187" t="s">
        <v>19</v>
      </c>
      <c r="N112" s="188" t="s">
        <v>44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156</v>
      </c>
      <c r="AT112" s="191" t="s">
        <v>151</v>
      </c>
      <c r="AU112" s="191" t="s">
        <v>81</v>
      </c>
      <c r="AY112" s="19" t="s">
        <v>149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34</v>
      </c>
      <c r="BK112" s="192">
        <f>ROUND(I112*H112,2)</f>
        <v>0</v>
      </c>
      <c r="BL112" s="19" t="s">
        <v>156</v>
      </c>
      <c r="BM112" s="191" t="s">
        <v>905</v>
      </c>
    </row>
    <row r="113" spans="1:65" s="2" customFormat="1" ht="11.25">
      <c r="A113" s="36"/>
      <c r="B113" s="37"/>
      <c r="C113" s="38"/>
      <c r="D113" s="193" t="s">
        <v>158</v>
      </c>
      <c r="E113" s="38"/>
      <c r="F113" s="194" t="s">
        <v>906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158</v>
      </c>
      <c r="AU113" s="19" t="s">
        <v>81</v>
      </c>
    </row>
    <row r="114" spans="1:65" s="2" customFormat="1" ht="44.25" customHeight="1">
      <c r="A114" s="36"/>
      <c r="B114" s="37"/>
      <c r="C114" s="180" t="s">
        <v>181</v>
      </c>
      <c r="D114" s="180" t="s">
        <v>151</v>
      </c>
      <c r="E114" s="181" t="s">
        <v>199</v>
      </c>
      <c r="F114" s="182" t="s">
        <v>200</v>
      </c>
      <c r="G114" s="183" t="s">
        <v>184</v>
      </c>
      <c r="H114" s="184">
        <v>18.216000000000001</v>
      </c>
      <c r="I114" s="185"/>
      <c r="J114" s="186">
        <f>ROUND(I114*H114,2)</f>
        <v>0</v>
      </c>
      <c r="K114" s="182" t="s">
        <v>155</v>
      </c>
      <c r="L114" s="41"/>
      <c r="M114" s="187" t="s">
        <v>19</v>
      </c>
      <c r="N114" s="188" t="s">
        <v>44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156</v>
      </c>
      <c r="AT114" s="191" t="s">
        <v>151</v>
      </c>
      <c r="AU114" s="191" t="s">
        <v>81</v>
      </c>
      <c r="AY114" s="19" t="s">
        <v>149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34</v>
      </c>
      <c r="BK114" s="192">
        <f>ROUND(I114*H114,2)</f>
        <v>0</v>
      </c>
      <c r="BL114" s="19" t="s">
        <v>156</v>
      </c>
      <c r="BM114" s="191" t="s">
        <v>907</v>
      </c>
    </row>
    <row r="115" spans="1:65" s="2" customFormat="1" ht="11.25">
      <c r="A115" s="36"/>
      <c r="B115" s="37"/>
      <c r="C115" s="38"/>
      <c r="D115" s="193" t="s">
        <v>158</v>
      </c>
      <c r="E115" s="38"/>
      <c r="F115" s="194" t="s">
        <v>202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158</v>
      </c>
      <c r="AU115" s="19" t="s">
        <v>81</v>
      </c>
    </row>
    <row r="116" spans="1:65" s="13" customFormat="1" ht="11.25">
      <c r="B116" s="198"/>
      <c r="C116" s="199"/>
      <c r="D116" s="200" t="s">
        <v>160</v>
      </c>
      <c r="E116" s="201" t="s">
        <v>19</v>
      </c>
      <c r="F116" s="202" t="s">
        <v>908</v>
      </c>
      <c r="G116" s="199"/>
      <c r="H116" s="201" t="s">
        <v>19</v>
      </c>
      <c r="I116" s="203"/>
      <c r="J116" s="199"/>
      <c r="K116" s="199"/>
      <c r="L116" s="204"/>
      <c r="M116" s="205"/>
      <c r="N116" s="206"/>
      <c r="O116" s="206"/>
      <c r="P116" s="206"/>
      <c r="Q116" s="206"/>
      <c r="R116" s="206"/>
      <c r="S116" s="206"/>
      <c r="T116" s="207"/>
      <c r="AT116" s="208" t="s">
        <v>160</v>
      </c>
      <c r="AU116" s="208" t="s">
        <v>81</v>
      </c>
      <c r="AV116" s="13" t="s">
        <v>34</v>
      </c>
      <c r="AW116" s="13" t="s">
        <v>33</v>
      </c>
      <c r="AX116" s="13" t="s">
        <v>73</v>
      </c>
      <c r="AY116" s="208" t="s">
        <v>149</v>
      </c>
    </row>
    <row r="117" spans="1:65" s="14" customFormat="1" ht="11.25">
      <c r="B117" s="209"/>
      <c r="C117" s="210"/>
      <c r="D117" s="200" t="s">
        <v>160</v>
      </c>
      <c r="E117" s="211" t="s">
        <v>19</v>
      </c>
      <c r="F117" s="212" t="s">
        <v>909</v>
      </c>
      <c r="G117" s="210"/>
      <c r="H117" s="213">
        <v>36.432000000000002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160</v>
      </c>
      <c r="AU117" s="219" t="s">
        <v>81</v>
      </c>
      <c r="AV117" s="14" t="s">
        <v>81</v>
      </c>
      <c r="AW117" s="14" t="s">
        <v>33</v>
      </c>
      <c r="AX117" s="14" t="s">
        <v>73</v>
      </c>
      <c r="AY117" s="219" t="s">
        <v>149</v>
      </c>
    </row>
    <row r="118" spans="1:65" s="16" customFormat="1" ht="11.25">
      <c r="B118" s="231"/>
      <c r="C118" s="232"/>
      <c r="D118" s="200" t="s">
        <v>160</v>
      </c>
      <c r="E118" s="233" t="s">
        <v>19</v>
      </c>
      <c r="F118" s="234" t="s">
        <v>190</v>
      </c>
      <c r="G118" s="232"/>
      <c r="H118" s="235">
        <v>36.432000000000002</v>
      </c>
      <c r="I118" s="236"/>
      <c r="J118" s="232"/>
      <c r="K118" s="232"/>
      <c r="L118" s="237"/>
      <c r="M118" s="238"/>
      <c r="N118" s="239"/>
      <c r="O118" s="239"/>
      <c r="P118" s="239"/>
      <c r="Q118" s="239"/>
      <c r="R118" s="239"/>
      <c r="S118" s="239"/>
      <c r="T118" s="240"/>
      <c r="AT118" s="241" t="s">
        <v>160</v>
      </c>
      <c r="AU118" s="241" t="s">
        <v>81</v>
      </c>
      <c r="AV118" s="16" t="s">
        <v>169</v>
      </c>
      <c r="AW118" s="16" t="s">
        <v>33</v>
      </c>
      <c r="AX118" s="16" t="s">
        <v>73</v>
      </c>
      <c r="AY118" s="241" t="s">
        <v>149</v>
      </c>
    </row>
    <row r="119" spans="1:65" s="13" customFormat="1" ht="11.25">
      <c r="B119" s="198"/>
      <c r="C119" s="199"/>
      <c r="D119" s="200" t="s">
        <v>160</v>
      </c>
      <c r="E119" s="201" t="s">
        <v>19</v>
      </c>
      <c r="F119" s="202" t="s">
        <v>191</v>
      </c>
      <c r="G119" s="199"/>
      <c r="H119" s="201" t="s">
        <v>19</v>
      </c>
      <c r="I119" s="203"/>
      <c r="J119" s="199"/>
      <c r="K119" s="199"/>
      <c r="L119" s="204"/>
      <c r="M119" s="205"/>
      <c r="N119" s="206"/>
      <c r="O119" s="206"/>
      <c r="P119" s="206"/>
      <c r="Q119" s="206"/>
      <c r="R119" s="206"/>
      <c r="S119" s="206"/>
      <c r="T119" s="207"/>
      <c r="AT119" s="208" t="s">
        <v>160</v>
      </c>
      <c r="AU119" s="208" t="s">
        <v>81</v>
      </c>
      <c r="AV119" s="13" t="s">
        <v>34</v>
      </c>
      <c r="AW119" s="13" t="s">
        <v>33</v>
      </c>
      <c r="AX119" s="13" t="s">
        <v>73</v>
      </c>
      <c r="AY119" s="208" t="s">
        <v>149</v>
      </c>
    </row>
    <row r="120" spans="1:65" s="14" customFormat="1" ht="11.25">
      <c r="B120" s="209"/>
      <c r="C120" s="210"/>
      <c r="D120" s="200" t="s">
        <v>160</v>
      </c>
      <c r="E120" s="211" t="s">
        <v>19</v>
      </c>
      <c r="F120" s="212" t="s">
        <v>910</v>
      </c>
      <c r="G120" s="210"/>
      <c r="H120" s="213">
        <v>18.216000000000001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160</v>
      </c>
      <c r="AU120" s="219" t="s">
        <v>81</v>
      </c>
      <c r="AV120" s="14" t="s">
        <v>81</v>
      </c>
      <c r="AW120" s="14" t="s">
        <v>33</v>
      </c>
      <c r="AX120" s="14" t="s">
        <v>34</v>
      </c>
      <c r="AY120" s="219" t="s">
        <v>149</v>
      </c>
    </row>
    <row r="121" spans="1:65" s="2" customFormat="1" ht="44.25" customHeight="1">
      <c r="A121" s="36"/>
      <c r="B121" s="37"/>
      <c r="C121" s="180" t="s">
        <v>193</v>
      </c>
      <c r="D121" s="180" t="s">
        <v>151</v>
      </c>
      <c r="E121" s="181" t="s">
        <v>207</v>
      </c>
      <c r="F121" s="182" t="s">
        <v>208</v>
      </c>
      <c r="G121" s="183" t="s">
        <v>184</v>
      </c>
      <c r="H121" s="184">
        <v>18.216000000000001</v>
      </c>
      <c r="I121" s="185"/>
      <c r="J121" s="186">
        <f>ROUND(I121*H121,2)</f>
        <v>0</v>
      </c>
      <c r="K121" s="182" t="s">
        <v>155</v>
      </c>
      <c r="L121" s="41"/>
      <c r="M121" s="187" t="s">
        <v>19</v>
      </c>
      <c r="N121" s="188" t="s">
        <v>44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156</v>
      </c>
      <c r="AT121" s="191" t="s">
        <v>151</v>
      </c>
      <c r="AU121" s="191" t="s">
        <v>81</v>
      </c>
      <c r="AY121" s="19" t="s">
        <v>149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34</v>
      </c>
      <c r="BK121" s="192">
        <f>ROUND(I121*H121,2)</f>
        <v>0</v>
      </c>
      <c r="BL121" s="19" t="s">
        <v>156</v>
      </c>
      <c r="BM121" s="191" t="s">
        <v>911</v>
      </c>
    </row>
    <row r="122" spans="1:65" s="2" customFormat="1" ht="11.25">
      <c r="A122" s="36"/>
      <c r="B122" s="37"/>
      <c r="C122" s="38"/>
      <c r="D122" s="193" t="s">
        <v>158</v>
      </c>
      <c r="E122" s="38"/>
      <c r="F122" s="194" t="s">
        <v>210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158</v>
      </c>
      <c r="AU122" s="19" t="s">
        <v>81</v>
      </c>
    </row>
    <row r="123" spans="1:65" s="2" customFormat="1" ht="37.9" customHeight="1">
      <c r="A123" s="36"/>
      <c r="B123" s="37"/>
      <c r="C123" s="180" t="s">
        <v>198</v>
      </c>
      <c r="D123" s="180" t="s">
        <v>151</v>
      </c>
      <c r="E123" s="181" t="s">
        <v>912</v>
      </c>
      <c r="F123" s="182" t="s">
        <v>913</v>
      </c>
      <c r="G123" s="183" t="s">
        <v>184</v>
      </c>
      <c r="H123" s="184">
        <v>18</v>
      </c>
      <c r="I123" s="185"/>
      <c r="J123" s="186">
        <f>ROUND(I123*H123,2)</f>
        <v>0</v>
      </c>
      <c r="K123" s="182" t="s">
        <v>155</v>
      </c>
      <c r="L123" s="41"/>
      <c r="M123" s="187" t="s">
        <v>19</v>
      </c>
      <c r="N123" s="188" t="s">
        <v>44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156</v>
      </c>
      <c r="AT123" s="191" t="s">
        <v>151</v>
      </c>
      <c r="AU123" s="191" t="s">
        <v>81</v>
      </c>
      <c r="AY123" s="19" t="s">
        <v>149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34</v>
      </c>
      <c r="BK123" s="192">
        <f>ROUND(I123*H123,2)</f>
        <v>0</v>
      </c>
      <c r="BL123" s="19" t="s">
        <v>156</v>
      </c>
      <c r="BM123" s="191" t="s">
        <v>914</v>
      </c>
    </row>
    <row r="124" spans="1:65" s="2" customFormat="1" ht="11.25">
      <c r="A124" s="36"/>
      <c r="B124" s="37"/>
      <c r="C124" s="38"/>
      <c r="D124" s="193" t="s">
        <v>158</v>
      </c>
      <c r="E124" s="38"/>
      <c r="F124" s="194" t="s">
        <v>915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158</v>
      </c>
      <c r="AU124" s="19" t="s">
        <v>81</v>
      </c>
    </row>
    <row r="125" spans="1:65" s="2" customFormat="1" ht="49.15" customHeight="1">
      <c r="A125" s="36"/>
      <c r="B125" s="37"/>
      <c r="C125" s="180" t="s">
        <v>206</v>
      </c>
      <c r="D125" s="180" t="s">
        <v>151</v>
      </c>
      <c r="E125" s="181" t="s">
        <v>916</v>
      </c>
      <c r="F125" s="182" t="s">
        <v>917</v>
      </c>
      <c r="G125" s="183" t="s">
        <v>457</v>
      </c>
      <c r="H125" s="184">
        <v>29.65</v>
      </c>
      <c r="I125" s="185"/>
      <c r="J125" s="186">
        <f>ROUND(I125*H125,2)</f>
        <v>0</v>
      </c>
      <c r="K125" s="182" t="s">
        <v>155</v>
      </c>
      <c r="L125" s="41"/>
      <c r="M125" s="187" t="s">
        <v>19</v>
      </c>
      <c r="N125" s="188" t="s">
        <v>44</v>
      </c>
      <c r="O125" s="66"/>
      <c r="P125" s="189">
        <f>O125*H125</f>
        <v>0</v>
      </c>
      <c r="Q125" s="189">
        <v>5.3E-3</v>
      </c>
      <c r="R125" s="189">
        <f>Q125*H125</f>
        <v>0.15714500000000001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156</v>
      </c>
      <c r="AT125" s="191" t="s">
        <v>151</v>
      </c>
      <c r="AU125" s="191" t="s">
        <v>81</v>
      </c>
      <c r="AY125" s="19" t="s">
        <v>149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34</v>
      </c>
      <c r="BK125" s="192">
        <f>ROUND(I125*H125,2)</f>
        <v>0</v>
      </c>
      <c r="BL125" s="19" t="s">
        <v>156</v>
      </c>
      <c r="BM125" s="191" t="s">
        <v>918</v>
      </c>
    </row>
    <row r="126" spans="1:65" s="2" customFormat="1" ht="11.25">
      <c r="A126" s="36"/>
      <c r="B126" s="37"/>
      <c r="C126" s="38"/>
      <c r="D126" s="193" t="s">
        <v>158</v>
      </c>
      <c r="E126" s="38"/>
      <c r="F126" s="194" t="s">
        <v>919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158</v>
      </c>
      <c r="AU126" s="19" t="s">
        <v>81</v>
      </c>
    </row>
    <row r="127" spans="1:65" s="14" customFormat="1" ht="11.25">
      <c r="B127" s="209"/>
      <c r="C127" s="210"/>
      <c r="D127" s="200" t="s">
        <v>160</v>
      </c>
      <c r="E127" s="211" t="s">
        <v>19</v>
      </c>
      <c r="F127" s="212" t="s">
        <v>920</v>
      </c>
      <c r="G127" s="210"/>
      <c r="H127" s="213">
        <v>29.65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160</v>
      </c>
      <c r="AU127" s="219" t="s">
        <v>81</v>
      </c>
      <c r="AV127" s="14" t="s">
        <v>81</v>
      </c>
      <c r="AW127" s="14" t="s">
        <v>33</v>
      </c>
      <c r="AX127" s="14" t="s">
        <v>73</v>
      </c>
      <c r="AY127" s="219" t="s">
        <v>149</v>
      </c>
    </row>
    <row r="128" spans="1:65" s="15" customFormat="1" ht="11.25">
      <c r="B128" s="220"/>
      <c r="C128" s="221"/>
      <c r="D128" s="200" t="s">
        <v>160</v>
      </c>
      <c r="E128" s="222" t="s">
        <v>19</v>
      </c>
      <c r="F128" s="223" t="s">
        <v>163</v>
      </c>
      <c r="G128" s="221"/>
      <c r="H128" s="224">
        <v>29.65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160</v>
      </c>
      <c r="AU128" s="230" t="s">
        <v>81</v>
      </c>
      <c r="AV128" s="15" t="s">
        <v>156</v>
      </c>
      <c r="AW128" s="15" t="s">
        <v>33</v>
      </c>
      <c r="AX128" s="15" t="s">
        <v>34</v>
      </c>
      <c r="AY128" s="230" t="s">
        <v>149</v>
      </c>
    </row>
    <row r="129" spans="1:65" s="2" customFormat="1" ht="62.65" customHeight="1">
      <c r="A129" s="36"/>
      <c r="B129" s="37"/>
      <c r="C129" s="180" t="s">
        <v>211</v>
      </c>
      <c r="D129" s="180" t="s">
        <v>151</v>
      </c>
      <c r="E129" s="181" t="s">
        <v>212</v>
      </c>
      <c r="F129" s="182" t="s">
        <v>213</v>
      </c>
      <c r="G129" s="183" t="s">
        <v>184</v>
      </c>
      <c r="H129" s="184">
        <v>148.69399999999999</v>
      </c>
      <c r="I129" s="185"/>
      <c r="J129" s="186">
        <f>ROUND(I129*H129,2)</f>
        <v>0</v>
      </c>
      <c r="K129" s="182" t="s">
        <v>155</v>
      </c>
      <c r="L129" s="41"/>
      <c r="M129" s="187" t="s">
        <v>19</v>
      </c>
      <c r="N129" s="188" t="s">
        <v>44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156</v>
      </c>
      <c r="AT129" s="191" t="s">
        <v>151</v>
      </c>
      <c r="AU129" s="191" t="s">
        <v>81</v>
      </c>
      <c r="AY129" s="19" t="s">
        <v>149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34</v>
      </c>
      <c r="BK129" s="192">
        <f>ROUND(I129*H129,2)</f>
        <v>0</v>
      </c>
      <c r="BL129" s="19" t="s">
        <v>156</v>
      </c>
      <c r="BM129" s="191" t="s">
        <v>921</v>
      </c>
    </row>
    <row r="130" spans="1:65" s="2" customFormat="1" ht="11.25">
      <c r="A130" s="36"/>
      <c r="B130" s="37"/>
      <c r="C130" s="38"/>
      <c r="D130" s="193" t="s">
        <v>158</v>
      </c>
      <c r="E130" s="38"/>
      <c r="F130" s="194" t="s">
        <v>215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158</v>
      </c>
      <c r="AU130" s="19" t="s">
        <v>81</v>
      </c>
    </row>
    <row r="131" spans="1:65" s="13" customFormat="1" ht="11.25">
      <c r="B131" s="198"/>
      <c r="C131" s="199"/>
      <c r="D131" s="200" t="s">
        <v>160</v>
      </c>
      <c r="E131" s="201" t="s">
        <v>19</v>
      </c>
      <c r="F131" s="202" t="s">
        <v>922</v>
      </c>
      <c r="G131" s="199"/>
      <c r="H131" s="201" t="s">
        <v>19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160</v>
      </c>
      <c r="AU131" s="208" t="s">
        <v>81</v>
      </c>
      <c r="AV131" s="13" t="s">
        <v>34</v>
      </c>
      <c r="AW131" s="13" t="s">
        <v>33</v>
      </c>
      <c r="AX131" s="13" t="s">
        <v>73</v>
      </c>
      <c r="AY131" s="208" t="s">
        <v>149</v>
      </c>
    </row>
    <row r="132" spans="1:65" s="14" customFormat="1" ht="11.25">
      <c r="B132" s="209"/>
      <c r="C132" s="210"/>
      <c r="D132" s="200" t="s">
        <v>160</v>
      </c>
      <c r="E132" s="211" t="s">
        <v>19</v>
      </c>
      <c r="F132" s="212" t="s">
        <v>923</v>
      </c>
      <c r="G132" s="210"/>
      <c r="H132" s="213">
        <v>127.026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160</v>
      </c>
      <c r="AU132" s="219" t="s">
        <v>81</v>
      </c>
      <c r="AV132" s="14" t="s">
        <v>81</v>
      </c>
      <c r="AW132" s="14" t="s">
        <v>33</v>
      </c>
      <c r="AX132" s="14" t="s">
        <v>73</v>
      </c>
      <c r="AY132" s="219" t="s">
        <v>149</v>
      </c>
    </row>
    <row r="133" spans="1:65" s="13" customFormat="1" ht="11.25">
      <c r="B133" s="198"/>
      <c r="C133" s="199"/>
      <c r="D133" s="200" t="s">
        <v>160</v>
      </c>
      <c r="E133" s="201" t="s">
        <v>19</v>
      </c>
      <c r="F133" s="202" t="s">
        <v>924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160</v>
      </c>
      <c r="AU133" s="208" t="s">
        <v>81</v>
      </c>
      <c r="AV133" s="13" t="s">
        <v>34</v>
      </c>
      <c r="AW133" s="13" t="s">
        <v>33</v>
      </c>
      <c r="AX133" s="13" t="s">
        <v>73</v>
      </c>
      <c r="AY133" s="208" t="s">
        <v>149</v>
      </c>
    </row>
    <row r="134" spans="1:65" s="14" customFormat="1" ht="11.25">
      <c r="B134" s="209"/>
      <c r="C134" s="210"/>
      <c r="D134" s="200" t="s">
        <v>160</v>
      </c>
      <c r="E134" s="211" t="s">
        <v>19</v>
      </c>
      <c r="F134" s="212" t="s">
        <v>925</v>
      </c>
      <c r="G134" s="210"/>
      <c r="H134" s="213">
        <v>21.667999999999999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160</v>
      </c>
      <c r="AU134" s="219" t="s">
        <v>81</v>
      </c>
      <c r="AV134" s="14" t="s">
        <v>81</v>
      </c>
      <c r="AW134" s="14" t="s">
        <v>33</v>
      </c>
      <c r="AX134" s="14" t="s">
        <v>73</v>
      </c>
      <c r="AY134" s="219" t="s">
        <v>149</v>
      </c>
    </row>
    <row r="135" spans="1:65" s="15" customFormat="1" ht="11.25">
      <c r="B135" s="220"/>
      <c r="C135" s="221"/>
      <c r="D135" s="200" t="s">
        <v>160</v>
      </c>
      <c r="E135" s="222" t="s">
        <v>19</v>
      </c>
      <c r="F135" s="223" t="s">
        <v>163</v>
      </c>
      <c r="G135" s="221"/>
      <c r="H135" s="224">
        <v>148.69399999999999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160</v>
      </c>
      <c r="AU135" s="230" t="s">
        <v>81</v>
      </c>
      <c r="AV135" s="15" t="s">
        <v>156</v>
      </c>
      <c r="AW135" s="15" t="s">
        <v>33</v>
      </c>
      <c r="AX135" s="15" t="s">
        <v>34</v>
      </c>
      <c r="AY135" s="230" t="s">
        <v>149</v>
      </c>
    </row>
    <row r="136" spans="1:65" s="2" customFormat="1" ht="62.65" customHeight="1">
      <c r="A136" s="36"/>
      <c r="B136" s="37"/>
      <c r="C136" s="180" t="s">
        <v>219</v>
      </c>
      <c r="D136" s="180" t="s">
        <v>151</v>
      </c>
      <c r="E136" s="181" t="s">
        <v>220</v>
      </c>
      <c r="F136" s="182" t="s">
        <v>221</v>
      </c>
      <c r="G136" s="183" t="s">
        <v>184</v>
      </c>
      <c r="H136" s="184">
        <v>127.07</v>
      </c>
      <c r="I136" s="185"/>
      <c r="J136" s="186">
        <f>ROUND(I136*H136,2)</f>
        <v>0</v>
      </c>
      <c r="K136" s="182" t="s">
        <v>155</v>
      </c>
      <c r="L136" s="41"/>
      <c r="M136" s="187" t="s">
        <v>19</v>
      </c>
      <c r="N136" s="188" t="s">
        <v>44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156</v>
      </c>
      <c r="AT136" s="191" t="s">
        <v>151</v>
      </c>
      <c r="AU136" s="191" t="s">
        <v>81</v>
      </c>
      <c r="AY136" s="19" t="s">
        <v>149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34</v>
      </c>
      <c r="BK136" s="192">
        <f>ROUND(I136*H136,2)</f>
        <v>0</v>
      </c>
      <c r="BL136" s="19" t="s">
        <v>156</v>
      </c>
      <c r="BM136" s="191" t="s">
        <v>926</v>
      </c>
    </row>
    <row r="137" spans="1:65" s="2" customFormat="1" ht="11.25">
      <c r="A137" s="36"/>
      <c r="B137" s="37"/>
      <c r="C137" s="38"/>
      <c r="D137" s="193" t="s">
        <v>158</v>
      </c>
      <c r="E137" s="38"/>
      <c r="F137" s="194" t="s">
        <v>223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158</v>
      </c>
      <c r="AU137" s="19" t="s">
        <v>81</v>
      </c>
    </row>
    <row r="138" spans="1:65" s="14" customFormat="1" ht="11.25">
      <c r="B138" s="209"/>
      <c r="C138" s="210"/>
      <c r="D138" s="200" t="s">
        <v>160</v>
      </c>
      <c r="E138" s="211" t="s">
        <v>19</v>
      </c>
      <c r="F138" s="212" t="s">
        <v>927</v>
      </c>
      <c r="G138" s="210"/>
      <c r="H138" s="213">
        <v>127.07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160</v>
      </c>
      <c r="AU138" s="219" t="s">
        <v>81</v>
      </c>
      <c r="AV138" s="14" t="s">
        <v>81</v>
      </c>
      <c r="AW138" s="14" t="s">
        <v>33</v>
      </c>
      <c r="AX138" s="14" t="s">
        <v>73</v>
      </c>
      <c r="AY138" s="219" t="s">
        <v>149</v>
      </c>
    </row>
    <row r="139" spans="1:65" s="15" customFormat="1" ht="11.25">
      <c r="B139" s="220"/>
      <c r="C139" s="221"/>
      <c r="D139" s="200" t="s">
        <v>160</v>
      </c>
      <c r="E139" s="222" t="s">
        <v>19</v>
      </c>
      <c r="F139" s="223" t="s">
        <v>163</v>
      </c>
      <c r="G139" s="221"/>
      <c r="H139" s="224">
        <v>127.07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160</v>
      </c>
      <c r="AU139" s="230" t="s">
        <v>81</v>
      </c>
      <c r="AV139" s="15" t="s">
        <v>156</v>
      </c>
      <c r="AW139" s="15" t="s">
        <v>33</v>
      </c>
      <c r="AX139" s="15" t="s">
        <v>34</v>
      </c>
      <c r="AY139" s="230" t="s">
        <v>149</v>
      </c>
    </row>
    <row r="140" spans="1:65" s="2" customFormat="1" ht="62.65" customHeight="1">
      <c r="A140" s="36"/>
      <c r="B140" s="37"/>
      <c r="C140" s="180" t="s">
        <v>226</v>
      </c>
      <c r="D140" s="180" t="s">
        <v>151</v>
      </c>
      <c r="E140" s="181" t="s">
        <v>227</v>
      </c>
      <c r="F140" s="182" t="s">
        <v>228</v>
      </c>
      <c r="G140" s="183" t="s">
        <v>184</v>
      </c>
      <c r="H140" s="184">
        <v>158.577</v>
      </c>
      <c r="I140" s="185"/>
      <c r="J140" s="186">
        <f>ROUND(I140*H140,2)</f>
        <v>0</v>
      </c>
      <c r="K140" s="182" t="s">
        <v>155</v>
      </c>
      <c r="L140" s="41"/>
      <c r="M140" s="187" t="s">
        <v>19</v>
      </c>
      <c r="N140" s="188" t="s">
        <v>44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156</v>
      </c>
      <c r="AT140" s="191" t="s">
        <v>151</v>
      </c>
      <c r="AU140" s="191" t="s">
        <v>81</v>
      </c>
      <c r="AY140" s="19" t="s">
        <v>149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34</v>
      </c>
      <c r="BK140" s="192">
        <f>ROUND(I140*H140,2)</f>
        <v>0</v>
      </c>
      <c r="BL140" s="19" t="s">
        <v>156</v>
      </c>
      <c r="BM140" s="191" t="s">
        <v>928</v>
      </c>
    </row>
    <row r="141" spans="1:65" s="2" customFormat="1" ht="11.25">
      <c r="A141" s="36"/>
      <c r="B141" s="37"/>
      <c r="C141" s="38"/>
      <c r="D141" s="193" t="s">
        <v>158</v>
      </c>
      <c r="E141" s="38"/>
      <c r="F141" s="194" t="s">
        <v>230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158</v>
      </c>
      <c r="AU141" s="19" t="s">
        <v>81</v>
      </c>
    </row>
    <row r="142" spans="1:65" s="13" customFormat="1" ht="11.25">
      <c r="B142" s="198"/>
      <c r="C142" s="199"/>
      <c r="D142" s="200" t="s">
        <v>160</v>
      </c>
      <c r="E142" s="201" t="s">
        <v>19</v>
      </c>
      <c r="F142" s="202" t="s">
        <v>244</v>
      </c>
      <c r="G142" s="199"/>
      <c r="H142" s="201" t="s">
        <v>19</v>
      </c>
      <c r="I142" s="203"/>
      <c r="J142" s="199"/>
      <c r="K142" s="199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160</v>
      </c>
      <c r="AU142" s="208" t="s">
        <v>81</v>
      </c>
      <c r="AV142" s="13" t="s">
        <v>34</v>
      </c>
      <c r="AW142" s="13" t="s">
        <v>33</v>
      </c>
      <c r="AX142" s="13" t="s">
        <v>73</v>
      </c>
      <c r="AY142" s="208" t="s">
        <v>149</v>
      </c>
    </row>
    <row r="143" spans="1:65" s="14" customFormat="1" ht="11.25">
      <c r="B143" s="209"/>
      <c r="C143" s="210"/>
      <c r="D143" s="200" t="s">
        <v>160</v>
      </c>
      <c r="E143" s="211" t="s">
        <v>19</v>
      </c>
      <c r="F143" s="212" t="s">
        <v>923</v>
      </c>
      <c r="G143" s="210"/>
      <c r="H143" s="213">
        <v>127.026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160</v>
      </c>
      <c r="AU143" s="219" t="s">
        <v>81</v>
      </c>
      <c r="AV143" s="14" t="s">
        <v>81</v>
      </c>
      <c r="AW143" s="14" t="s">
        <v>33</v>
      </c>
      <c r="AX143" s="14" t="s">
        <v>73</v>
      </c>
      <c r="AY143" s="219" t="s">
        <v>149</v>
      </c>
    </row>
    <row r="144" spans="1:65" s="13" customFormat="1" ht="11.25">
      <c r="B144" s="198"/>
      <c r="C144" s="199"/>
      <c r="D144" s="200" t="s">
        <v>160</v>
      </c>
      <c r="E144" s="201" t="s">
        <v>19</v>
      </c>
      <c r="F144" s="202" t="s">
        <v>277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160</v>
      </c>
      <c r="AU144" s="208" t="s">
        <v>81</v>
      </c>
      <c r="AV144" s="13" t="s">
        <v>34</v>
      </c>
      <c r="AW144" s="13" t="s">
        <v>33</v>
      </c>
      <c r="AX144" s="13" t="s">
        <v>73</v>
      </c>
      <c r="AY144" s="208" t="s">
        <v>149</v>
      </c>
    </row>
    <row r="145" spans="1:65" s="14" customFormat="1" ht="11.25">
      <c r="B145" s="209"/>
      <c r="C145" s="210"/>
      <c r="D145" s="200" t="s">
        <v>160</v>
      </c>
      <c r="E145" s="211" t="s">
        <v>19</v>
      </c>
      <c r="F145" s="212" t="s">
        <v>929</v>
      </c>
      <c r="G145" s="210"/>
      <c r="H145" s="213">
        <v>-21.667999999999999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160</v>
      </c>
      <c r="AU145" s="219" t="s">
        <v>81</v>
      </c>
      <c r="AV145" s="14" t="s">
        <v>81</v>
      </c>
      <c r="AW145" s="14" t="s">
        <v>33</v>
      </c>
      <c r="AX145" s="14" t="s">
        <v>73</v>
      </c>
      <c r="AY145" s="219" t="s">
        <v>149</v>
      </c>
    </row>
    <row r="146" spans="1:65" s="13" customFormat="1" ht="11.25">
      <c r="B146" s="198"/>
      <c r="C146" s="199"/>
      <c r="D146" s="200" t="s">
        <v>160</v>
      </c>
      <c r="E146" s="201" t="s">
        <v>19</v>
      </c>
      <c r="F146" s="202" t="s">
        <v>231</v>
      </c>
      <c r="G146" s="199"/>
      <c r="H146" s="201" t="s">
        <v>19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160</v>
      </c>
      <c r="AU146" s="208" t="s">
        <v>81</v>
      </c>
      <c r="AV146" s="13" t="s">
        <v>34</v>
      </c>
      <c r="AW146" s="13" t="s">
        <v>33</v>
      </c>
      <c r="AX146" s="13" t="s">
        <v>73</v>
      </c>
      <c r="AY146" s="208" t="s">
        <v>149</v>
      </c>
    </row>
    <row r="147" spans="1:65" s="14" customFormat="1" ht="11.25">
      <c r="B147" s="209"/>
      <c r="C147" s="210"/>
      <c r="D147" s="200" t="s">
        <v>160</v>
      </c>
      <c r="E147" s="211" t="s">
        <v>19</v>
      </c>
      <c r="F147" s="212" t="s">
        <v>930</v>
      </c>
      <c r="G147" s="210"/>
      <c r="H147" s="213">
        <v>53.219000000000001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160</v>
      </c>
      <c r="AU147" s="219" t="s">
        <v>81</v>
      </c>
      <c r="AV147" s="14" t="s">
        <v>81</v>
      </c>
      <c r="AW147" s="14" t="s">
        <v>33</v>
      </c>
      <c r="AX147" s="14" t="s">
        <v>73</v>
      </c>
      <c r="AY147" s="219" t="s">
        <v>149</v>
      </c>
    </row>
    <row r="148" spans="1:65" s="15" customFormat="1" ht="11.25">
      <c r="B148" s="220"/>
      <c r="C148" s="221"/>
      <c r="D148" s="200" t="s">
        <v>160</v>
      </c>
      <c r="E148" s="222" t="s">
        <v>19</v>
      </c>
      <c r="F148" s="223" t="s">
        <v>163</v>
      </c>
      <c r="G148" s="221"/>
      <c r="H148" s="224">
        <v>158.577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160</v>
      </c>
      <c r="AU148" s="230" t="s">
        <v>81</v>
      </c>
      <c r="AV148" s="15" t="s">
        <v>156</v>
      </c>
      <c r="AW148" s="15" t="s">
        <v>33</v>
      </c>
      <c r="AX148" s="15" t="s">
        <v>34</v>
      </c>
      <c r="AY148" s="230" t="s">
        <v>149</v>
      </c>
    </row>
    <row r="149" spans="1:65" s="2" customFormat="1" ht="66.75" customHeight="1">
      <c r="A149" s="36"/>
      <c r="B149" s="37"/>
      <c r="C149" s="180" t="s">
        <v>233</v>
      </c>
      <c r="D149" s="180" t="s">
        <v>151</v>
      </c>
      <c r="E149" s="181" t="s">
        <v>234</v>
      </c>
      <c r="F149" s="182" t="s">
        <v>235</v>
      </c>
      <c r="G149" s="183" t="s">
        <v>184</v>
      </c>
      <c r="H149" s="184">
        <v>3171.54</v>
      </c>
      <c r="I149" s="185"/>
      <c r="J149" s="186">
        <f>ROUND(I149*H149,2)</f>
        <v>0</v>
      </c>
      <c r="K149" s="182" t="s">
        <v>155</v>
      </c>
      <c r="L149" s="41"/>
      <c r="M149" s="187" t="s">
        <v>19</v>
      </c>
      <c r="N149" s="188" t="s">
        <v>44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156</v>
      </c>
      <c r="AT149" s="191" t="s">
        <v>151</v>
      </c>
      <c r="AU149" s="191" t="s">
        <v>81</v>
      </c>
      <c r="AY149" s="19" t="s">
        <v>149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34</v>
      </c>
      <c r="BK149" s="192">
        <f>ROUND(I149*H149,2)</f>
        <v>0</v>
      </c>
      <c r="BL149" s="19" t="s">
        <v>156</v>
      </c>
      <c r="BM149" s="191" t="s">
        <v>931</v>
      </c>
    </row>
    <row r="150" spans="1:65" s="2" customFormat="1" ht="11.25">
      <c r="A150" s="36"/>
      <c r="B150" s="37"/>
      <c r="C150" s="38"/>
      <c r="D150" s="193" t="s">
        <v>158</v>
      </c>
      <c r="E150" s="38"/>
      <c r="F150" s="194" t="s">
        <v>237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158</v>
      </c>
      <c r="AU150" s="19" t="s">
        <v>81</v>
      </c>
    </row>
    <row r="151" spans="1:65" s="14" customFormat="1" ht="11.25">
      <c r="B151" s="209"/>
      <c r="C151" s="210"/>
      <c r="D151" s="200" t="s">
        <v>160</v>
      </c>
      <c r="E151" s="210"/>
      <c r="F151" s="212" t="s">
        <v>932</v>
      </c>
      <c r="G151" s="210"/>
      <c r="H151" s="213">
        <v>3171.54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160</v>
      </c>
      <c r="AU151" s="219" t="s">
        <v>81</v>
      </c>
      <c r="AV151" s="14" t="s">
        <v>81</v>
      </c>
      <c r="AW151" s="14" t="s">
        <v>4</v>
      </c>
      <c r="AX151" s="14" t="s">
        <v>34</v>
      </c>
      <c r="AY151" s="219" t="s">
        <v>149</v>
      </c>
    </row>
    <row r="152" spans="1:65" s="2" customFormat="1" ht="62.65" customHeight="1">
      <c r="A152" s="36"/>
      <c r="B152" s="37"/>
      <c r="C152" s="180" t="s">
        <v>239</v>
      </c>
      <c r="D152" s="180" t="s">
        <v>151</v>
      </c>
      <c r="E152" s="181" t="s">
        <v>240</v>
      </c>
      <c r="F152" s="182" t="s">
        <v>241</v>
      </c>
      <c r="G152" s="183" t="s">
        <v>184</v>
      </c>
      <c r="H152" s="184">
        <v>127.026</v>
      </c>
      <c r="I152" s="185"/>
      <c r="J152" s="186">
        <f>ROUND(I152*H152,2)</f>
        <v>0</v>
      </c>
      <c r="K152" s="182" t="s">
        <v>155</v>
      </c>
      <c r="L152" s="41"/>
      <c r="M152" s="187" t="s">
        <v>19</v>
      </c>
      <c r="N152" s="188" t="s">
        <v>44</v>
      </c>
      <c r="O152" s="66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156</v>
      </c>
      <c r="AT152" s="191" t="s">
        <v>151</v>
      </c>
      <c r="AU152" s="191" t="s">
        <v>81</v>
      </c>
      <c r="AY152" s="19" t="s">
        <v>149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34</v>
      </c>
      <c r="BK152" s="192">
        <f>ROUND(I152*H152,2)</f>
        <v>0</v>
      </c>
      <c r="BL152" s="19" t="s">
        <v>156</v>
      </c>
      <c r="BM152" s="191" t="s">
        <v>933</v>
      </c>
    </row>
    <row r="153" spans="1:65" s="2" customFormat="1" ht="11.25">
      <c r="A153" s="36"/>
      <c r="B153" s="37"/>
      <c r="C153" s="38"/>
      <c r="D153" s="193" t="s">
        <v>158</v>
      </c>
      <c r="E153" s="38"/>
      <c r="F153" s="194" t="s">
        <v>243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158</v>
      </c>
      <c r="AU153" s="19" t="s">
        <v>81</v>
      </c>
    </row>
    <row r="154" spans="1:65" s="13" customFormat="1" ht="11.25">
      <c r="B154" s="198"/>
      <c r="C154" s="199"/>
      <c r="D154" s="200" t="s">
        <v>160</v>
      </c>
      <c r="E154" s="201" t="s">
        <v>19</v>
      </c>
      <c r="F154" s="202" t="s">
        <v>244</v>
      </c>
      <c r="G154" s="199"/>
      <c r="H154" s="201" t="s">
        <v>19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160</v>
      </c>
      <c r="AU154" s="208" t="s">
        <v>81</v>
      </c>
      <c r="AV154" s="13" t="s">
        <v>34</v>
      </c>
      <c r="AW154" s="13" t="s">
        <v>33</v>
      </c>
      <c r="AX154" s="13" t="s">
        <v>73</v>
      </c>
      <c r="AY154" s="208" t="s">
        <v>149</v>
      </c>
    </row>
    <row r="155" spans="1:65" s="14" customFormat="1" ht="11.25">
      <c r="B155" s="209"/>
      <c r="C155" s="210"/>
      <c r="D155" s="200" t="s">
        <v>160</v>
      </c>
      <c r="E155" s="211" t="s">
        <v>19</v>
      </c>
      <c r="F155" s="212" t="s">
        <v>923</v>
      </c>
      <c r="G155" s="210"/>
      <c r="H155" s="213">
        <v>127.026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160</v>
      </c>
      <c r="AU155" s="219" t="s">
        <v>81</v>
      </c>
      <c r="AV155" s="14" t="s">
        <v>81</v>
      </c>
      <c r="AW155" s="14" t="s">
        <v>33</v>
      </c>
      <c r="AX155" s="14" t="s">
        <v>73</v>
      </c>
      <c r="AY155" s="219" t="s">
        <v>149</v>
      </c>
    </row>
    <row r="156" spans="1:65" s="15" customFormat="1" ht="11.25">
      <c r="B156" s="220"/>
      <c r="C156" s="221"/>
      <c r="D156" s="200" t="s">
        <v>160</v>
      </c>
      <c r="E156" s="222" t="s">
        <v>19</v>
      </c>
      <c r="F156" s="223" t="s">
        <v>163</v>
      </c>
      <c r="G156" s="221"/>
      <c r="H156" s="224">
        <v>127.026</v>
      </c>
      <c r="I156" s="225"/>
      <c r="J156" s="221"/>
      <c r="K156" s="221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160</v>
      </c>
      <c r="AU156" s="230" t="s">
        <v>81</v>
      </c>
      <c r="AV156" s="15" t="s">
        <v>156</v>
      </c>
      <c r="AW156" s="15" t="s">
        <v>33</v>
      </c>
      <c r="AX156" s="15" t="s">
        <v>34</v>
      </c>
      <c r="AY156" s="230" t="s">
        <v>149</v>
      </c>
    </row>
    <row r="157" spans="1:65" s="2" customFormat="1" ht="66.75" customHeight="1">
      <c r="A157" s="36"/>
      <c r="B157" s="37"/>
      <c r="C157" s="180" t="s">
        <v>247</v>
      </c>
      <c r="D157" s="180" t="s">
        <v>151</v>
      </c>
      <c r="E157" s="181" t="s">
        <v>248</v>
      </c>
      <c r="F157" s="182" t="s">
        <v>249</v>
      </c>
      <c r="G157" s="183" t="s">
        <v>184</v>
      </c>
      <c r="H157" s="184">
        <v>2540.52</v>
      </c>
      <c r="I157" s="185"/>
      <c r="J157" s="186">
        <f>ROUND(I157*H157,2)</f>
        <v>0</v>
      </c>
      <c r="K157" s="182" t="s">
        <v>155</v>
      </c>
      <c r="L157" s="41"/>
      <c r="M157" s="187" t="s">
        <v>19</v>
      </c>
      <c r="N157" s="188" t="s">
        <v>44</v>
      </c>
      <c r="O157" s="66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156</v>
      </c>
      <c r="AT157" s="191" t="s">
        <v>151</v>
      </c>
      <c r="AU157" s="191" t="s">
        <v>81</v>
      </c>
      <c r="AY157" s="19" t="s">
        <v>149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34</v>
      </c>
      <c r="BK157" s="192">
        <f>ROUND(I157*H157,2)</f>
        <v>0</v>
      </c>
      <c r="BL157" s="19" t="s">
        <v>156</v>
      </c>
      <c r="BM157" s="191" t="s">
        <v>934</v>
      </c>
    </row>
    <row r="158" spans="1:65" s="2" customFormat="1" ht="11.25">
      <c r="A158" s="36"/>
      <c r="B158" s="37"/>
      <c r="C158" s="38"/>
      <c r="D158" s="193" t="s">
        <v>158</v>
      </c>
      <c r="E158" s="38"/>
      <c r="F158" s="194" t="s">
        <v>251</v>
      </c>
      <c r="G158" s="38"/>
      <c r="H158" s="38"/>
      <c r="I158" s="195"/>
      <c r="J158" s="38"/>
      <c r="K158" s="38"/>
      <c r="L158" s="41"/>
      <c r="M158" s="196"/>
      <c r="N158" s="197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158</v>
      </c>
      <c r="AU158" s="19" t="s">
        <v>81</v>
      </c>
    </row>
    <row r="159" spans="1:65" s="14" customFormat="1" ht="11.25">
      <c r="B159" s="209"/>
      <c r="C159" s="210"/>
      <c r="D159" s="200" t="s">
        <v>160</v>
      </c>
      <c r="E159" s="210"/>
      <c r="F159" s="212" t="s">
        <v>935</v>
      </c>
      <c r="G159" s="210"/>
      <c r="H159" s="213">
        <v>2540.52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160</v>
      </c>
      <c r="AU159" s="219" t="s">
        <v>81</v>
      </c>
      <c r="AV159" s="14" t="s">
        <v>81</v>
      </c>
      <c r="AW159" s="14" t="s">
        <v>4</v>
      </c>
      <c r="AX159" s="14" t="s">
        <v>34</v>
      </c>
      <c r="AY159" s="219" t="s">
        <v>149</v>
      </c>
    </row>
    <row r="160" spans="1:65" s="2" customFormat="1" ht="44.25" customHeight="1">
      <c r="A160" s="36"/>
      <c r="B160" s="37"/>
      <c r="C160" s="180" t="s">
        <v>8</v>
      </c>
      <c r="D160" s="180" t="s">
        <v>151</v>
      </c>
      <c r="E160" s="181" t="s">
        <v>253</v>
      </c>
      <c r="F160" s="182" t="s">
        <v>254</v>
      </c>
      <c r="G160" s="183" t="s">
        <v>184</v>
      </c>
      <c r="H160" s="184">
        <v>127.026</v>
      </c>
      <c r="I160" s="185"/>
      <c r="J160" s="186">
        <f>ROUND(I160*H160,2)</f>
        <v>0</v>
      </c>
      <c r="K160" s="182" t="s">
        <v>155</v>
      </c>
      <c r="L160" s="41"/>
      <c r="M160" s="187" t="s">
        <v>19</v>
      </c>
      <c r="N160" s="188" t="s">
        <v>44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156</v>
      </c>
      <c r="AT160" s="191" t="s">
        <v>151</v>
      </c>
      <c r="AU160" s="191" t="s">
        <v>81</v>
      </c>
      <c r="AY160" s="19" t="s">
        <v>149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34</v>
      </c>
      <c r="BK160" s="192">
        <f>ROUND(I160*H160,2)</f>
        <v>0</v>
      </c>
      <c r="BL160" s="19" t="s">
        <v>156</v>
      </c>
      <c r="BM160" s="191" t="s">
        <v>936</v>
      </c>
    </row>
    <row r="161" spans="1:65" s="2" customFormat="1" ht="11.25">
      <c r="A161" s="36"/>
      <c r="B161" s="37"/>
      <c r="C161" s="38"/>
      <c r="D161" s="193" t="s">
        <v>158</v>
      </c>
      <c r="E161" s="38"/>
      <c r="F161" s="194" t="s">
        <v>256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158</v>
      </c>
      <c r="AU161" s="19" t="s">
        <v>81</v>
      </c>
    </row>
    <row r="162" spans="1:65" s="13" customFormat="1" ht="11.25">
      <c r="B162" s="198"/>
      <c r="C162" s="199"/>
      <c r="D162" s="200" t="s">
        <v>160</v>
      </c>
      <c r="E162" s="201" t="s">
        <v>19</v>
      </c>
      <c r="F162" s="202" t="s">
        <v>746</v>
      </c>
      <c r="G162" s="199"/>
      <c r="H162" s="201" t="s">
        <v>19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160</v>
      </c>
      <c r="AU162" s="208" t="s">
        <v>81</v>
      </c>
      <c r="AV162" s="13" t="s">
        <v>34</v>
      </c>
      <c r="AW162" s="13" t="s">
        <v>33</v>
      </c>
      <c r="AX162" s="13" t="s">
        <v>73</v>
      </c>
      <c r="AY162" s="208" t="s">
        <v>149</v>
      </c>
    </row>
    <row r="163" spans="1:65" s="14" customFormat="1" ht="11.25">
      <c r="B163" s="209"/>
      <c r="C163" s="210"/>
      <c r="D163" s="200" t="s">
        <v>160</v>
      </c>
      <c r="E163" s="211" t="s">
        <v>19</v>
      </c>
      <c r="F163" s="212" t="s">
        <v>923</v>
      </c>
      <c r="G163" s="210"/>
      <c r="H163" s="213">
        <v>127.026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160</v>
      </c>
      <c r="AU163" s="219" t="s">
        <v>81</v>
      </c>
      <c r="AV163" s="14" t="s">
        <v>81</v>
      </c>
      <c r="AW163" s="14" t="s">
        <v>33</v>
      </c>
      <c r="AX163" s="14" t="s">
        <v>73</v>
      </c>
      <c r="AY163" s="219" t="s">
        <v>149</v>
      </c>
    </row>
    <row r="164" spans="1:65" s="15" customFormat="1" ht="11.25">
      <c r="B164" s="220"/>
      <c r="C164" s="221"/>
      <c r="D164" s="200" t="s">
        <v>160</v>
      </c>
      <c r="E164" s="222" t="s">
        <v>19</v>
      </c>
      <c r="F164" s="223" t="s">
        <v>163</v>
      </c>
      <c r="G164" s="221"/>
      <c r="H164" s="224">
        <v>127.026</v>
      </c>
      <c r="I164" s="225"/>
      <c r="J164" s="221"/>
      <c r="K164" s="221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160</v>
      </c>
      <c r="AU164" s="230" t="s">
        <v>81</v>
      </c>
      <c r="AV164" s="15" t="s">
        <v>156</v>
      </c>
      <c r="AW164" s="15" t="s">
        <v>33</v>
      </c>
      <c r="AX164" s="15" t="s">
        <v>34</v>
      </c>
      <c r="AY164" s="230" t="s">
        <v>149</v>
      </c>
    </row>
    <row r="165" spans="1:65" s="2" customFormat="1" ht="44.25" customHeight="1">
      <c r="A165" s="36"/>
      <c r="B165" s="37"/>
      <c r="C165" s="180" t="s">
        <v>259</v>
      </c>
      <c r="D165" s="180" t="s">
        <v>151</v>
      </c>
      <c r="E165" s="181" t="s">
        <v>260</v>
      </c>
      <c r="F165" s="182" t="s">
        <v>261</v>
      </c>
      <c r="G165" s="183" t="s">
        <v>184</v>
      </c>
      <c r="H165" s="184">
        <v>127.026</v>
      </c>
      <c r="I165" s="185"/>
      <c r="J165" s="186">
        <f>ROUND(I165*H165,2)</f>
        <v>0</v>
      </c>
      <c r="K165" s="182" t="s">
        <v>155</v>
      </c>
      <c r="L165" s="41"/>
      <c r="M165" s="187" t="s">
        <v>19</v>
      </c>
      <c r="N165" s="188" t="s">
        <v>44</v>
      </c>
      <c r="O165" s="66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1" t="s">
        <v>156</v>
      </c>
      <c r="AT165" s="191" t="s">
        <v>151</v>
      </c>
      <c r="AU165" s="191" t="s">
        <v>81</v>
      </c>
      <c r="AY165" s="19" t="s">
        <v>149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34</v>
      </c>
      <c r="BK165" s="192">
        <f>ROUND(I165*H165,2)</f>
        <v>0</v>
      </c>
      <c r="BL165" s="19" t="s">
        <v>156</v>
      </c>
      <c r="BM165" s="191" t="s">
        <v>937</v>
      </c>
    </row>
    <row r="166" spans="1:65" s="2" customFormat="1" ht="11.25">
      <c r="A166" s="36"/>
      <c r="B166" s="37"/>
      <c r="C166" s="38"/>
      <c r="D166" s="193" t="s">
        <v>158</v>
      </c>
      <c r="E166" s="38"/>
      <c r="F166" s="194" t="s">
        <v>263</v>
      </c>
      <c r="G166" s="38"/>
      <c r="H166" s="38"/>
      <c r="I166" s="195"/>
      <c r="J166" s="38"/>
      <c r="K166" s="38"/>
      <c r="L166" s="41"/>
      <c r="M166" s="196"/>
      <c r="N166" s="197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158</v>
      </c>
      <c r="AU166" s="19" t="s">
        <v>81</v>
      </c>
    </row>
    <row r="167" spans="1:65" s="2" customFormat="1" ht="37.9" customHeight="1">
      <c r="A167" s="36"/>
      <c r="B167" s="37"/>
      <c r="C167" s="180" t="s">
        <v>264</v>
      </c>
      <c r="D167" s="180" t="s">
        <v>151</v>
      </c>
      <c r="E167" s="181" t="s">
        <v>272</v>
      </c>
      <c r="F167" s="182" t="s">
        <v>273</v>
      </c>
      <c r="G167" s="183" t="s">
        <v>184</v>
      </c>
      <c r="H167" s="184">
        <v>254.05199999999999</v>
      </c>
      <c r="I167" s="185"/>
      <c r="J167" s="186">
        <f>ROUND(I167*H167,2)</f>
        <v>0</v>
      </c>
      <c r="K167" s="182" t="s">
        <v>155</v>
      </c>
      <c r="L167" s="41"/>
      <c r="M167" s="187" t="s">
        <v>19</v>
      </c>
      <c r="N167" s="188" t="s">
        <v>44</v>
      </c>
      <c r="O167" s="66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156</v>
      </c>
      <c r="AT167" s="191" t="s">
        <v>151</v>
      </c>
      <c r="AU167" s="191" t="s">
        <v>81</v>
      </c>
      <c r="AY167" s="19" t="s">
        <v>149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34</v>
      </c>
      <c r="BK167" s="192">
        <f>ROUND(I167*H167,2)</f>
        <v>0</v>
      </c>
      <c r="BL167" s="19" t="s">
        <v>156</v>
      </c>
      <c r="BM167" s="191" t="s">
        <v>938</v>
      </c>
    </row>
    <row r="168" spans="1:65" s="2" customFormat="1" ht="11.25">
      <c r="A168" s="36"/>
      <c r="B168" s="37"/>
      <c r="C168" s="38"/>
      <c r="D168" s="193" t="s">
        <v>158</v>
      </c>
      <c r="E168" s="38"/>
      <c r="F168" s="194" t="s">
        <v>275</v>
      </c>
      <c r="G168" s="38"/>
      <c r="H168" s="38"/>
      <c r="I168" s="195"/>
      <c r="J168" s="38"/>
      <c r="K168" s="38"/>
      <c r="L168" s="41"/>
      <c r="M168" s="196"/>
      <c r="N168" s="197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158</v>
      </c>
      <c r="AU168" s="19" t="s">
        <v>81</v>
      </c>
    </row>
    <row r="169" spans="1:65" s="13" customFormat="1" ht="11.25">
      <c r="B169" s="198"/>
      <c r="C169" s="199"/>
      <c r="D169" s="200" t="s">
        <v>160</v>
      </c>
      <c r="E169" s="201" t="s">
        <v>19</v>
      </c>
      <c r="F169" s="202" t="s">
        <v>939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160</v>
      </c>
      <c r="AU169" s="208" t="s">
        <v>81</v>
      </c>
      <c r="AV169" s="13" t="s">
        <v>34</v>
      </c>
      <c r="AW169" s="13" t="s">
        <v>33</v>
      </c>
      <c r="AX169" s="13" t="s">
        <v>73</v>
      </c>
      <c r="AY169" s="208" t="s">
        <v>149</v>
      </c>
    </row>
    <row r="170" spans="1:65" s="13" customFormat="1" ht="11.25">
      <c r="B170" s="198"/>
      <c r="C170" s="199"/>
      <c r="D170" s="200" t="s">
        <v>160</v>
      </c>
      <c r="E170" s="201" t="s">
        <v>19</v>
      </c>
      <c r="F170" s="202" t="s">
        <v>940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160</v>
      </c>
      <c r="AU170" s="208" t="s">
        <v>81</v>
      </c>
      <c r="AV170" s="13" t="s">
        <v>34</v>
      </c>
      <c r="AW170" s="13" t="s">
        <v>33</v>
      </c>
      <c r="AX170" s="13" t="s">
        <v>73</v>
      </c>
      <c r="AY170" s="208" t="s">
        <v>149</v>
      </c>
    </row>
    <row r="171" spans="1:65" s="14" customFormat="1" ht="11.25">
      <c r="B171" s="209"/>
      <c r="C171" s="210"/>
      <c r="D171" s="200" t="s">
        <v>160</v>
      </c>
      <c r="E171" s="211" t="s">
        <v>19</v>
      </c>
      <c r="F171" s="212" t="s">
        <v>941</v>
      </c>
      <c r="G171" s="210"/>
      <c r="H171" s="213">
        <v>254.05199999999999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160</v>
      </c>
      <c r="AU171" s="219" t="s">
        <v>81</v>
      </c>
      <c r="AV171" s="14" t="s">
        <v>81</v>
      </c>
      <c r="AW171" s="14" t="s">
        <v>33</v>
      </c>
      <c r="AX171" s="14" t="s">
        <v>73</v>
      </c>
      <c r="AY171" s="219" t="s">
        <v>149</v>
      </c>
    </row>
    <row r="172" spans="1:65" s="13" customFormat="1" ht="11.25">
      <c r="B172" s="198"/>
      <c r="C172" s="199"/>
      <c r="D172" s="200" t="s">
        <v>160</v>
      </c>
      <c r="E172" s="201" t="s">
        <v>19</v>
      </c>
      <c r="F172" s="202" t="s">
        <v>942</v>
      </c>
      <c r="G172" s="199"/>
      <c r="H172" s="201" t="s">
        <v>19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160</v>
      </c>
      <c r="AU172" s="208" t="s">
        <v>81</v>
      </c>
      <c r="AV172" s="13" t="s">
        <v>34</v>
      </c>
      <c r="AW172" s="13" t="s">
        <v>33</v>
      </c>
      <c r="AX172" s="13" t="s">
        <v>73</v>
      </c>
      <c r="AY172" s="208" t="s">
        <v>149</v>
      </c>
    </row>
    <row r="173" spans="1:65" s="14" customFormat="1" ht="11.25">
      <c r="B173" s="209"/>
      <c r="C173" s="210"/>
      <c r="D173" s="200" t="s">
        <v>160</v>
      </c>
      <c r="E173" s="211" t="s">
        <v>19</v>
      </c>
      <c r="F173" s="212" t="s">
        <v>943</v>
      </c>
      <c r="G173" s="210"/>
      <c r="H173" s="213">
        <v>-21.687999999999999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160</v>
      </c>
      <c r="AU173" s="219" t="s">
        <v>81</v>
      </c>
      <c r="AV173" s="14" t="s">
        <v>81</v>
      </c>
      <c r="AW173" s="14" t="s">
        <v>33</v>
      </c>
      <c r="AX173" s="14" t="s">
        <v>73</v>
      </c>
      <c r="AY173" s="219" t="s">
        <v>149</v>
      </c>
    </row>
    <row r="174" spans="1:65" s="16" customFormat="1" ht="11.25">
      <c r="B174" s="231"/>
      <c r="C174" s="232"/>
      <c r="D174" s="200" t="s">
        <v>160</v>
      </c>
      <c r="E174" s="233" t="s">
        <v>19</v>
      </c>
      <c r="F174" s="234" t="s">
        <v>190</v>
      </c>
      <c r="G174" s="232"/>
      <c r="H174" s="235">
        <v>232.364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AT174" s="241" t="s">
        <v>160</v>
      </c>
      <c r="AU174" s="241" t="s">
        <v>81</v>
      </c>
      <c r="AV174" s="16" t="s">
        <v>169</v>
      </c>
      <c r="AW174" s="16" t="s">
        <v>33</v>
      </c>
      <c r="AX174" s="16" t="s">
        <v>73</v>
      </c>
      <c r="AY174" s="241" t="s">
        <v>149</v>
      </c>
    </row>
    <row r="175" spans="1:65" s="13" customFormat="1" ht="11.25">
      <c r="B175" s="198"/>
      <c r="C175" s="199"/>
      <c r="D175" s="200" t="s">
        <v>160</v>
      </c>
      <c r="E175" s="201" t="s">
        <v>19</v>
      </c>
      <c r="F175" s="202" t="s">
        <v>944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160</v>
      </c>
      <c r="AU175" s="208" t="s">
        <v>81</v>
      </c>
      <c r="AV175" s="13" t="s">
        <v>34</v>
      </c>
      <c r="AW175" s="13" t="s">
        <v>33</v>
      </c>
      <c r="AX175" s="13" t="s">
        <v>73</v>
      </c>
      <c r="AY175" s="208" t="s">
        <v>149</v>
      </c>
    </row>
    <row r="176" spans="1:65" s="14" customFormat="1" ht="11.25">
      <c r="B176" s="209"/>
      <c r="C176" s="210"/>
      <c r="D176" s="200" t="s">
        <v>160</v>
      </c>
      <c r="E176" s="211" t="s">
        <v>19</v>
      </c>
      <c r="F176" s="212" t="s">
        <v>945</v>
      </c>
      <c r="G176" s="210"/>
      <c r="H176" s="213">
        <v>21.687999999999999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160</v>
      </c>
      <c r="AU176" s="219" t="s">
        <v>81</v>
      </c>
      <c r="AV176" s="14" t="s">
        <v>81</v>
      </c>
      <c r="AW176" s="14" t="s">
        <v>33</v>
      </c>
      <c r="AX176" s="14" t="s">
        <v>73</v>
      </c>
      <c r="AY176" s="219" t="s">
        <v>149</v>
      </c>
    </row>
    <row r="177" spans="1:65" s="16" customFormat="1" ht="11.25">
      <c r="B177" s="231"/>
      <c r="C177" s="232"/>
      <c r="D177" s="200" t="s">
        <v>160</v>
      </c>
      <c r="E177" s="233" t="s">
        <v>19</v>
      </c>
      <c r="F177" s="234" t="s">
        <v>190</v>
      </c>
      <c r="G177" s="232"/>
      <c r="H177" s="235">
        <v>21.687999999999999</v>
      </c>
      <c r="I177" s="236"/>
      <c r="J177" s="232"/>
      <c r="K177" s="232"/>
      <c r="L177" s="237"/>
      <c r="M177" s="238"/>
      <c r="N177" s="239"/>
      <c r="O177" s="239"/>
      <c r="P177" s="239"/>
      <c r="Q177" s="239"/>
      <c r="R177" s="239"/>
      <c r="S177" s="239"/>
      <c r="T177" s="240"/>
      <c r="AT177" s="241" t="s">
        <v>160</v>
      </c>
      <c r="AU177" s="241" t="s">
        <v>81</v>
      </c>
      <c r="AV177" s="16" t="s">
        <v>169</v>
      </c>
      <c r="AW177" s="16" t="s">
        <v>33</v>
      </c>
      <c r="AX177" s="16" t="s">
        <v>73</v>
      </c>
      <c r="AY177" s="241" t="s">
        <v>149</v>
      </c>
    </row>
    <row r="178" spans="1:65" s="15" customFormat="1" ht="11.25">
      <c r="B178" s="220"/>
      <c r="C178" s="221"/>
      <c r="D178" s="200" t="s">
        <v>160</v>
      </c>
      <c r="E178" s="222" t="s">
        <v>19</v>
      </c>
      <c r="F178" s="223" t="s">
        <v>163</v>
      </c>
      <c r="G178" s="221"/>
      <c r="H178" s="224">
        <v>254.05199999999999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160</v>
      </c>
      <c r="AU178" s="230" t="s">
        <v>81</v>
      </c>
      <c r="AV178" s="15" t="s">
        <v>156</v>
      </c>
      <c r="AW178" s="15" t="s">
        <v>33</v>
      </c>
      <c r="AX178" s="15" t="s">
        <v>34</v>
      </c>
      <c r="AY178" s="230" t="s">
        <v>149</v>
      </c>
    </row>
    <row r="179" spans="1:65" s="2" customFormat="1" ht="44.25" customHeight="1">
      <c r="A179" s="36"/>
      <c r="B179" s="37"/>
      <c r="C179" s="180" t="s">
        <v>271</v>
      </c>
      <c r="D179" s="180" t="s">
        <v>151</v>
      </c>
      <c r="E179" s="181" t="s">
        <v>265</v>
      </c>
      <c r="F179" s="182" t="s">
        <v>266</v>
      </c>
      <c r="G179" s="183" t="s">
        <v>267</v>
      </c>
      <c r="H179" s="184">
        <v>464.72800000000001</v>
      </c>
      <c r="I179" s="185"/>
      <c r="J179" s="186">
        <f>ROUND(I179*H179,2)</f>
        <v>0</v>
      </c>
      <c r="K179" s="182" t="s">
        <v>155</v>
      </c>
      <c r="L179" s="41"/>
      <c r="M179" s="187" t="s">
        <v>19</v>
      </c>
      <c r="N179" s="188" t="s">
        <v>44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156</v>
      </c>
      <c r="AT179" s="191" t="s">
        <v>151</v>
      </c>
      <c r="AU179" s="191" t="s">
        <v>81</v>
      </c>
      <c r="AY179" s="19" t="s">
        <v>149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34</v>
      </c>
      <c r="BK179" s="192">
        <f>ROUND(I179*H179,2)</f>
        <v>0</v>
      </c>
      <c r="BL179" s="19" t="s">
        <v>156</v>
      </c>
      <c r="BM179" s="191" t="s">
        <v>946</v>
      </c>
    </row>
    <row r="180" spans="1:65" s="2" customFormat="1" ht="11.25">
      <c r="A180" s="36"/>
      <c r="B180" s="37"/>
      <c r="C180" s="38"/>
      <c r="D180" s="193" t="s">
        <v>158</v>
      </c>
      <c r="E180" s="38"/>
      <c r="F180" s="194" t="s">
        <v>269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158</v>
      </c>
      <c r="AU180" s="19" t="s">
        <v>81</v>
      </c>
    </row>
    <row r="181" spans="1:65" s="14" customFormat="1" ht="11.25">
      <c r="B181" s="209"/>
      <c r="C181" s="210"/>
      <c r="D181" s="200" t="s">
        <v>160</v>
      </c>
      <c r="E181" s="210"/>
      <c r="F181" s="212" t="s">
        <v>947</v>
      </c>
      <c r="G181" s="210"/>
      <c r="H181" s="213">
        <v>464.72800000000001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160</v>
      </c>
      <c r="AU181" s="219" t="s">
        <v>81</v>
      </c>
      <c r="AV181" s="14" t="s">
        <v>81</v>
      </c>
      <c r="AW181" s="14" t="s">
        <v>4</v>
      </c>
      <c r="AX181" s="14" t="s">
        <v>34</v>
      </c>
      <c r="AY181" s="219" t="s">
        <v>149</v>
      </c>
    </row>
    <row r="182" spans="1:65" s="2" customFormat="1" ht="55.5" customHeight="1">
      <c r="A182" s="36"/>
      <c r="B182" s="37"/>
      <c r="C182" s="180" t="s">
        <v>279</v>
      </c>
      <c r="D182" s="180" t="s">
        <v>151</v>
      </c>
      <c r="E182" s="181" t="s">
        <v>948</v>
      </c>
      <c r="F182" s="182" t="s">
        <v>949</v>
      </c>
      <c r="G182" s="183" t="s">
        <v>184</v>
      </c>
      <c r="H182" s="184">
        <v>21.667999999999999</v>
      </c>
      <c r="I182" s="185"/>
      <c r="J182" s="186">
        <f>ROUND(I182*H182,2)</f>
        <v>0</v>
      </c>
      <c r="K182" s="182" t="s">
        <v>155</v>
      </c>
      <c r="L182" s="41"/>
      <c r="M182" s="187" t="s">
        <v>19</v>
      </c>
      <c r="N182" s="188" t="s">
        <v>44</v>
      </c>
      <c r="O182" s="66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156</v>
      </c>
      <c r="AT182" s="191" t="s">
        <v>151</v>
      </c>
      <c r="AU182" s="191" t="s">
        <v>81</v>
      </c>
      <c r="AY182" s="19" t="s">
        <v>149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34</v>
      </c>
      <c r="BK182" s="192">
        <f>ROUND(I182*H182,2)</f>
        <v>0</v>
      </c>
      <c r="BL182" s="19" t="s">
        <v>156</v>
      </c>
      <c r="BM182" s="191" t="s">
        <v>950</v>
      </c>
    </row>
    <row r="183" spans="1:65" s="2" customFormat="1" ht="11.25">
      <c r="A183" s="36"/>
      <c r="B183" s="37"/>
      <c r="C183" s="38"/>
      <c r="D183" s="193" t="s">
        <v>158</v>
      </c>
      <c r="E183" s="38"/>
      <c r="F183" s="194" t="s">
        <v>951</v>
      </c>
      <c r="G183" s="38"/>
      <c r="H183" s="38"/>
      <c r="I183" s="195"/>
      <c r="J183" s="38"/>
      <c r="K183" s="38"/>
      <c r="L183" s="41"/>
      <c r="M183" s="196"/>
      <c r="N183" s="197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158</v>
      </c>
      <c r="AU183" s="19" t="s">
        <v>81</v>
      </c>
    </row>
    <row r="184" spans="1:65" s="13" customFormat="1" ht="11.25">
      <c r="B184" s="198"/>
      <c r="C184" s="199"/>
      <c r="D184" s="200" t="s">
        <v>160</v>
      </c>
      <c r="E184" s="201" t="s">
        <v>19</v>
      </c>
      <c r="F184" s="202" t="s">
        <v>952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160</v>
      </c>
      <c r="AU184" s="208" t="s">
        <v>81</v>
      </c>
      <c r="AV184" s="13" t="s">
        <v>34</v>
      </c>
      <c r="AW184" s="13" t="s">
        <v>33</v>
      </c>
      <c r="AX184" s="13" t="s">
        <v>73</v>
      </c>
      <c r="AY184" s="208" t="s">
        <v>149</v>
      </c>
    </row>
    <row r="185" spans="1:65" s="14" customFormat="1" ht="11.25">
      <c r="B185" s="209"/>
      <c r="C185" s="210"/>
      <c r="D185" s="200" t="s">
        <v>160</v>
      </c>
      <c r="E185" s="211" t="s">
        <v>19</v>
      </c>
      <c r="F185" s="212" t="s">
        <v>953</v>
      </c>
      <c r="G185" s="210"/>
      <c r="H185" s="213">
        <v>16.559999999999999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160</v>
      </c>
      <c r="AU185" s="219" t="s">
        <v>81</v>
      </c>
      <c r="AV185" s="14" t="s">
        <v>81</v>
      </c>
      <c r="AW185" s="14" t="s">
        <v>33</v>
      </c>
      <c r="AX185" s="14" t="s">
        <v>73</v>
      </c>
      <c r="AY185" s="219" t="s">
        <v>149</v>
      </c>
    </row>
    <row r="186" spans="1:65" s="13" customFormat="1" ht="11.25">
      <c r="B186" s="198"/>
      <c r="C186" s="199"/>
      <c r="D186" s="200" t="s">
        <v>160</v>
      </c>
      <c r="E186" s="201" t="s">
        <v>19</v>
      </c>
      <c r="F186" s="202" t="s">
        <v>954</v>
      </c>
      <c r="G186" s="199"/>
      <c r="H186" s="201" t="s">
        <v>19</v>
      </c>
      <c r="I186" s="203"/>
      <c r="J186" s="199"/>
      <c r="K186" s="199"/>
      <c r="L186" s="204"/>
      <c r="M186" s="205"/>
      <c r="N186" s="206"/>
      <c r="O186" s="206"/>
      <c r="P186" s="206"/>
      <c r="Q186" s="206"/>
      <c r="R186" s="206"/>
      <c r="S186" s="206"/>
      <c r="T186" s="207"/>
      <c r="AT186" s="208" t="s">
        <v>160</v>
      </c>
      <c r="AU186" s="208" t="s">
        <v>81</v>
      </c>
      <c r="AV186" s="13" t="s">
        <v>34</v>
      </c>
      <c r="AW186" s="13" t="s">
        <v>33</v>
      </c>
      <c r="AX186" s="13" t="s">
        <v>73</v>
      </c>
      <c r="AY186" s="208" t="s">
        <v>149</v>
      </c>
    </row>
    <row r="187" spans="1:65" s="14" customFormat="1" ht="11.25">
      <c r="B187" s="209"/>
      <c r="C187" s="210"/>
      <c r="D187" s="200" t="s">
        <v>160</v>
      </c>
      <c r="E187" s="211" t="s">
        <v>19</v>
      </c>
      <c r="F187" s="212" t="s">
        <v>955</v>
      </c>
      <c r="G187" s="210"/>
      <c r="H187" s="213">
        <v>5.1079999999999997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160</v>
      </c>
      <c r="AU187" s="219" t="s">
        <v>81</v>
      </c>
      <c r="AV187" s="14" t="s">
        <v>81</v>
      </c>
      <c r="AW187" s="14" t="s">
        <v>33</v>
      </c>
      <c r="AX187" s="14" t="s">
        <v>73</v>
      </c>
      <c r="AY187" s="219" t="s">
        <v>149</v>
      </c>
    </row>
    <row r="188" spans="1:65" s="15" customFormat="1" ht="11.25">
      <c r="B188" s="220"/>
      <c r="C188" s="221"/>
      <c r="D188" s="200" t="s">
        <v>160</v>
      </c>
      <c r="E188" s="222" t="s">
        <v>19</v>
      </c>
      <c r="F188" s="223" t="s">
        <v>163</v>
      </c>
      <c r="G188" s="221"/>
      <c r="H188" s="224">
        <v>21.667999999999999</v>
      </c>
      <c r="I188" s="225"/>
      <c r="J188" s="221"/>
      <c r="K188" s="221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160</v>
      </c>
      <c r="AU188" s="230" t="s">
        <v>81</v>
      </c>
      <c r="AV188" s="15" t="s">
        <v>156</v>
      </c>
      <c r="AW188" s="15" t="s">
        <v>33</v>
      </c>
      <c r="AX188" s="15" t="s">
        <v>34</v>
      </c>
      <c r="AY188" s="230" t="s">
        <v>149</v>
      </c>
    </row>
    <row r="189" spans="1:65" s="2" customFormat="1" ht="66.75" customHeight="1">
      <c r="A189" s="36"/>
      <c r="B189" s="37"/>
      <c r="C189" s="180" t="s">
        <v>287</v>
      </c>
      <c r="D189" s="180" t="s">
        <v>151</v>
      </c>
      <c r="E189" s="181" t="s">
        <v>956</v>
      </c>
      <c r="F189" s="182" t="s">
        <v>957</v>
      </c>
      <c r="G189" s="183" t="s">
        <v>184</v>
      </c>
      <c r="H189" s="184">
        <v>16.559999999999999</v>
      </c>
      <c r="I189" s="185"/>
      <c r="J189" s="186">
        <f>ROUND(I189*H189,2)</f>
        <v>0</v>
      </c>
      <c r="K189" s="182" t="s">
        <v>155</v>
      </c>
      <c r="L189" s="41"/>
      <c r="M189" s="187" t="s">
        <v>19</v>
      </c>
      <c r="N189" s="188" t="s">
        <v>44</v>
      </c>
      <c r="O189" s="66"/>
      <c r="P189" s="189">
        <f>O189*H189</f>
        <v>0</v>
      </c>
      <c r="Q189" s="189">
        <v>0</v>
      </c>
      <c r="R189" s="189">
        <f>Q189*H189</f>
        <v>0</v>
      </c>
      <c r="S189" s="189">
        <v>0</v>
      </c>
      <c r="T189" s="19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156</v>
      </c>
      <c r="AT189" s="191" t="s">
        <v>151</v>
      </c>
      <c r="AU189" s="191" t="s">
        <v>81</v>
      </c>
      <c r="AY189" s="19" t="s">
        <v>149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34</v>
      </c>
      <c r="BK189" s="192">
        <f>ROUND(I189*H189,2)</f>
        <v>0</v>
      </c>
      <c r="BL189" s="19" t="s">
        <v>156</v>
      </c>
      <c r="BM189" s="191" t="s">
        <v>958</v>
      </c>
    </row>
    <row r="190" spans="1:65" s="2" customFormat="1" ht="11.25">
      <c r="A190" s="36"/>
      <c r="B190" s="37"/>
      <c r="C190" s="38"/>
      <c r="D190" s="193" t="s">
        <v>158</v>
      </c>
      <c r="E190" s="38"/>
      <c r="F190" s="194" t="s">
        <v>959</v>
      </c>
      <c r="G190" s="38"/>
      <c r="H190" s="38"/>
      <c r="I190" s="195"/>
      <c r="J190" s="38"/>
      <c r="K190" s="38"/>
      <c r="L190" s="41"/>
      <c r="M190" s="196"/>
      <c r="N190" s="197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158</v>
      </c>
      <c r="AU190" s="19" t="s">
        <v>81</v>
      </c>
    </row>
    <row r="191" spans="1:65" s="14" customFormat="1" ht="11.25">
      <c r="B191" s="209"/>
      <c r="C191" s="210"/>
      <c r="D191" s="200" t="s">
        <v>160</v>
      </c>
      <c r="E191" s="211" t="s">
        <v>19</v>
      </c>
      <c r="F191" s="212" t="s">
        <v>953</v>
      </c>
      <c r="G191" s="210"/>
      <c r="H191" s="213">
        <v>16.559999999999999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160</v>
      </c>
      <c r="AU191" s="219" t="s">
        <v>81</v>
      </c>
      <c r="AV191" s="14" t="s">
        <v>81</v>
      </c>
      <c r="AW191" s="14" t="s">
        <v>33</v>
      </c>
      <c r="AX191" s="14" t="s">
        <v>73</v>
      </c>
      <c r="AY191" s="219" t="s">
        <v>149</v>
      </c>
    </row>
    <row r="192" spans="1:65" s="15" customFormat="1" ht="11.25">
      <c r="B192" s="220"/>
      <c r="C192" s="221"/>
      <c r="D192" s="200" t="s">
        <v>160</v>
      </c>
      <c r="E192" s="222" t="s">
        <v>19</v>
      </c>
      <c r="F192" s="223" t="s">
        <v>163</v>
      </c>
      <c r="G192" s="221"/>
      <c r="H192" s="224">
        <v>16.559999999999999</v>
      </c>
      <c r="I192" s="225"/>
      <c r="J192" s="221"/>
      <c r="K192" s="221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160</v>
      </c>
      <c r="AU192" s="230" t="s">
        <v>81</v>
      </c>
      <c r="AV192" s="15" t="s">
        <v>156</v>
      </c>
      <c r="AW192" s="15" t="s">
        <v>33</v>
      </c>
      <c r="AX192" s="15" t="s">
        <v>34</v>
      </c>
      <c r="AY192" s="230" t="s">
        <v>149</v>
      </c>
    </row>
    <row r="193" spans="1:65" s="2" customFormat="1" ht="16.5" customHeight="1">
      <c r="A193" s="36"/>
      <c r="B193" s="37"/>
      <c r="C193" s="242" t="s">
        <v>7</v>
      </c>
      <c r="D193" s="242" t="s">
        <v>292</v>
      </c>
      <c r="E193" s="243" t="s">
        <v>960</v>
      </c>
      <c r="F193" s="244" t="s">
        <v>961</v>
      </c>
      <c r="G193" s="245" t="s">
        <v>267</v>
      </c>
      <c r="H193" s="246">
        <v>33.119999999999997</v>
      </c>
      <c r="I193" s="247"/>
      <c r="J193" s="248">
        <f>ROUND(I193*H193,2)</f>
        <v>0</v>
      </c>
      <c r="K193" s="244" t="s">
        <v>155</v>
      </c>
      <c r="L193" s="249"/>
      <c r="M193" s="250" t="s">
        <v>19</v>
      </c>
      <c r="N193" s="251" t="s">
        <v>44</v>
      </c>
      <c r="O193" s="66"/>
      <c r="P193" s="189">
        <f>O193*H193</f>
        <v>0</v>
      </c>
      <c r="Q193" s="189">
        <v>1</v>
      </c>
      <c r="R193" s="189">
        <f>Q193*H193</f>
        <v>33.119999999999997</v>
      </c>
      <c r="S193" s="189">
        <v>0</v>
      </c>
      <c r="T193" s="190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1" t="s">
        <v>206</v>
      </c>
      <c r="AT193" s="191" t="s">
        <v>292</v>
      </c>
      <c r="AU193" s="191" t="s">
        <v>81</v>
      </c>
      <c r="AY193" s="19" t="s">
        <v>149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34</v>
      </c>
      <c r="BK193" s="192">
        <f>ROUND(I193*H193,2)</f>
        <v>0</v>
      </c>
      <c r="BL193" s="19" t="s">
        <v>156</v>
      </c>
      <c r="BM193" s="191" t="s">
        <v>962</v>
      </c>
    </row>
    <row r="194" spans="1:65" s="14" customFormat="1" ht="11.25">
      <c r="B194" s="209"/>
      <c r="C194" s="210"/>
      <c r="D194" s="200" t="s">
        <v>160</v>
      </c>
      <c r="E194" s="210"/>
      <c r="F194" s="212" t="s">
        <v>963</v>
      </c>
      <c r="G194" s="210"/>
      <c r="H194" s="213">
        <v>33.119999999999997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160</v>
      </c>
      <c r="AU194" s="219" t="s">
        <v>81</v>
      </c>
      <c r="AV194" s="14" t="s">
        <v>81</v>
      </c>
      <c r="AW194" s="14" t="s">
        <v>4</v>
      </c>
      <c r="AX194" s="14" t="s">
        <v>34</v>
      </c>
      <c r="AY194" s="219" t="s">
        <v>149</v>
      </c>
    </row>
    <row r="195" spans="1:65" s="2" customFormat="1" ht="55.5" customHeight="1">
      <c r="A195" s="36"/>
      <c r="B195" s="37"/>
      <c r="C195" s="180" t="s">
        <v>296</v>
      </c>
      <c r="D195" s="180" t="s">
        <v>151</v>
      </c>
      <c r="E195" s="181" t="s">
        <v>288</v>
      </c>
      <c r="F195" s="182" t="s">
        <v>289</v>
      </c>
      <c r="G195" s="183" t="s">
        <v>154</v>
      </c>
      <c r="H195" s="184">
        <v>532.18799999999999</v>
      </c>
      <c r="I195" s="185"/>
      <c r="J195" s="186">
        <f>ROUND(I195*H195,2)</f>
        <v>0</v>
      </c>
      <c r="K195" s="182" t="s">
        <v>155</v>
      </c>
      <c r="L195" s="41"/>
      <c r="M195" s="187" t="s">
        <v>19</v>
      </c>
      <c r="N195" s="188" t="s">
        <v>44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156</v>
      </c>
      <c r="AT195" s="191" t="s">
        <v>151</v>
      </c>
      <c r="AU195" s="191" t="s">
        <v>81</v>
      </c>
      <c r="AY195" s="19" t="s">
        <v>149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34</v>
      </c>
      <c r="BK195" s="192">
        <f>ROUND(I195*H195,2)</f>
        <v>0</v>
      </c>
      <c r="BL195" s="19" t="s">
        <v>156</v>
      </c>
      <c r="BM195" s="191" t="s">
        <v>964</v>
      </c>
    </row>
    <row r="196" spans="1:65" s="2" customFormat="1" ht="11.25">
      <c r="A196" s="36"/>
      <c r="B196" s="37"/>
      <c r="C196" s="38"/>
      <c r="D196" s="193" t="s">
        <v>158</v>
      </c>
      <c r="E196" s="38"/>
      <c r="F196" s="194" t="s">
        <v>291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158</v>
      </c>
      <c r="AU196" s="19" t="s">
        <v>81</v>
      </c>
    </row>
    <row r="197" spans="1:65" s="13" customFormat="1" ht="11.25">
      <c r="B197" s="198"/>
      <c r="C197" s="199"/>
      <c r="D197" s="200" t="s">
        <v>160</v>
      </c>
      <c r="E197" s="201" t="s">
        <v>19</v>
      </c>
      <c r="F197" s="202" t="s">
        <v>965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160</v>
      </c>
      <c r="AU197" s="208" t="s">
        <v>81</v>
      </c>
      <c r="AV197" s="13" t="s">
        <v>34</v>
      </c>
      <c r="AW197" s="13" t="s">
        <v>33</v>
      </c>
      <c r="AX197" s="13" t="s">
        <v>73</v>
      </c>
      <c r="AY197" s="208" t="s">
        <v>149</v>
      </c>
    </row>
    <row r="198" spans="1:65" s="14" customFormat="1" ht="11.25">
      <c r="B198" s="209"/>
      <c r="C198" s="210"/>
      <c r="D198" s="200" t="s">
        <v>160</v>
      </c>
      <c r="E198" s="211" t="s">
        <v>19</v>
      </c>
      <c r="F198" s="212" t="s">
        <v>966</v>
      </c>
      <c r="G198" s="210"/>
      <c r="H198" s="213">
        <v>532.18799999999999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160</v>
      </c>
      <c r="AU198" s="219" t="s">
        <v>81</v>
      </c>
      <c r="AV198" s="14" t="s">
        <v>81</v>
      </c>
      <c r="AW198" s="14" t="s">
        <v>33</v>
      </c>
      <c r="AX198" s="14" t="s">
        <v>73</v>
      </c>
      <c r="AY198" s="219" t="s">
        <v>149</v>
      </c>
    </row>
    <row r="199" spans="1:65" s="15" customFormat="1" ht="11.25">
      <c r="B199" s="220"/>
      <c r="C199" s="221"/>
      <c r="D199" s="200" t="s">
        <v>160</v>
      </c>
      <c r="E199" s="222" t="s">
        <v>19</v>
      </c>
      <c r="F199" s="223" t="s">
        <v>163</v>
      </c>
      <c r="G199" s="221"/>
      <c r="H199" s="224">
        <v>532.18799999999999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160</v>
      </c>
      <c r="AU199" s="230" t="s">
        <v>81</v>
      </c>
      <c r="AV199" s="15" t="s">
        <v>156</v>
      </c>
      <c r="AW199" s="15" t="s">
        <v>33</v>
      </c>
      <c r="AX199" s="15" t="s">
        <v>34</v>
      </c>
      <c r="AY199" s="230" t="s">
        <v>149</v>
      </c>
    </row>
    <row r="200" spans="1:65" s="2" customFormat="1" ht="16.5" customHeight="1">
      <c r="A200" s="36"/>
      <c r="B200" s="37"/>
      <c r="C200" s="242" t="s">
        <v>301</v>
      </c>
      <c r="D200" s="242" t="s">
        <v>292</v>
      </c>
      <c r="E200" s="243" t="s">
        <v>293</v>
      </c>
      <c r="F200" s="244" t="s">
        <v>294</v>
      </c>
      <c r="G200" s="245" t="s">
        <v>267</v>
      </c>
      <c r="H200" s="246">
        <v>106.438</v>
      </c>
      <c r="I200" s="247"/>
      <c r="J200" s="248">
        <f>ROUND(I200*H200,2)</f>
        <v>0</v>
      </c>
      <c r="K200" s="244" t="s">
        <v>155</v>
      </c>
      <c r="L200" s="249"/>
      <c r="M200" s="250" t="s">
        <v>19</v>
      </c>
      <c r="N200" s="251" t="s">
        <v>44</v>
      </c>
      <c r="O200" s="66"/>
      <c r="P200" s="189">
        <f>O200*H200</f>
        <v>0</v>
      </c>
      <c r="Q200" s="189">
        <v>1</v>
      </c>
      <c r="R200" s="189">
        <f>Q200*H200</f>
        <v>106.438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206</v>
      </c>
      <c r="AT200" s="191" t="s">
        <v>292</v>
      </c>
      <c r="AU200" s="191" t="s">
        <v>81</v>
      </c>
      <c r="AY200" s="19" t="s">
        <v>149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34</v>
      </c>
      <c r="BK200" s="192">
        <f>ROUND(I200*H200,2)</f>
        <v>0</v>
      </c>
      <c r="BL200" s="19" t="s">
        <v>156</v>
      </c>
      <c r="BM200" s="191" t="s">
        <v>967</v>
      </c>
    </row>
    <row r="201" spans="1:65" s="14" customFormat="1" ht="11.25">
      <c r="B201" s="209"/>
      <c r="C201" s="210"/>
      <c r="D201" s="200" t="s">
        <v>160</v>
      </c>
      <c r="E201" s="211" t="s">
        <v>19</v>
      </c>
      <c r="F201" s="212" t="s">
        <v>968</v>
      </c>
      <c r="G201" s="210"/>
      <c r="H201" s="213">
        <v>106.438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160</v>
      </c>
      <c r="AU201" s="219" t="s">
        <v>81</v>
      </c>
      <c r="AV201" s="14" t="s">
        <v>81</v>
      </c>
      <c r="AW201" s="14" t="s">
        <v>33</v>
      </c>
      <c r="AX201" s="14" t="s">
        <v>73</v>
      </c>
      <c r="AY201" s="219" t="s">
        <v>149</v>
      </c>
    </row>
    <row r="202" spans="1:65" s="15" customFormat="1" ht="11.25">
      <c r="B202" s="220"/>
      <c r="C202" s="221"/>
      <c r="D202" s="200" t="s">
        <v>160</v>
      </c>
      <c r="E202" s="222" t="s">
        <v>19</v>
      </c>
      <c r="F202" s="223" t="s">
        <v>163</v>
      </c>
      <c r="G202" s="221"/>
      <c r="H202" s="224">
        <v>106.438</v>
      </c>
      <c r="I202" s="225"/>
      <c r="J202" s="221"/>
      <c r="K202" s="221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160</v>
      </c>
      <c r="AU202" s="230" t="s">
        <v>81</v>
      </c>
      <c r="AV202" s="15" t="s">
        <v>156</v>
      </c>
      <c r="AW202" s="15" t="s">
        <v>33</v>
      </c>
      <c r="AX202" s="15" t="s">
        <v>34</v>
      </c>
      <c r="AY202" s="230" t="s">
        <v>149</v>
      </c>
    </row>
    <row r="203" spans="1:65" s="2" customFormat="1" ht="37.9" customHeight="1">
      <c r="A203" s="36"/>
      <c r="B203" s="37"/>
      <c r="C203" s="180" t="s">
        <v>307</v>
      </c>
      <c r="D203" s="180" t="s">
        <v>151</v>
      </c>
      <c r="E203" s="181" t="s">
        <v>297</v>
      </c>
      <c r="F203" s="182" t="s">
        <v>298</v>
      </c>
      <c r="G203" s="183" t="s">
        <v>154</v>
      </c>
      <c r="H203" s="184">
        <v>532.18799999999999</v>
      </c>
      <c r="I203" s="185"/>
      <c r="J203" s="186">
        <f>ROUND(I203*H203,2)</f>
        <v>0</v>
      </c>
      <c r="K203" s="182" t="s">
        <v>155</v>
      </c>
      <c r="L203" s="41"/>
      <c r="M203" s="187" t="s">
        <v>19</v>
      </c>
      <c r="N203" s="188" t="s">
        <v>44</v>
      </c>
      <c r="O203" s="66"/>
      <c r="P203" s="189">
        <f>O203*H203</f>
        <v>0</v>
      </c>
      <c r="Q203" s="189">
        <v>0</v>
      </c>
      <c r="R203" s="189">
        <f>Q203*H203</f>
        <v>0</v>
      </c>
      <c r="S203" s="189">
        <v>0</v>
      </c>
      <c r="T203" s="190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1" t="s">
        <v>156</v>
      </c>
      <c r="AT203" s="191" t="s">
        <v>151</v>
      </c>
      <c r="AU203" s="191" t="s">
        <v>81</v>
      </c>
      <c r="AY203" s="19" t="s">
        <v>149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34</v>
      </c>
      <c r="BK203" s="192">
        <f>ROUND(I203*H203,2)</f>
        <v>0</v>
      </c>
      <c r="BL203" s="19" t="s">
        <v>156</v>
      </c>
      <c r="BM203" s="191" t="s">
        <v>969</v>
      </c>
    </row>
    <row r="204" spans="1:65" s="2" customFormat="1" ht="11.25">
      <c r="A204" s="36"/>
      <c r="B204" s="37"/>
      <c r="C204" s="38"/>
      <c r="D204" s="193" t="s">
        <v>158</v>
      </c>
      <c r="E204" s="38"/>
      <c r="F204" s="194" t="s">
        <v>300</v>
      </c>
      <c r="G204" s="38"/>
      <c r="H204" s="38"/>
      <c r="I204" s="195"/>
      <c r="J204" s="38"/>
      <c r="K204" s="38"/>
      <c r="L204" s="41"/>
      <c r="M204" s="196"/>
      <c r="N204" s="197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158</v>
      </c>
      <c r="AU204" s="19" t="s">
        <v>81</v>
      </c>
    </row>
    <row r="205" spans="1:65" s="2" customFormat="1" ht="16.5" customHeight="1">
      <c r="A205" s="36"/>
      <c r="B205" s="37"/>
      <c r="C205" s="242" t="s">
        <v>313</v>
      </c>
      <c r="D205" s="242" t="s">
        <v>292</v>
      </c>
      <c r="E205" s="243" t="s">
        <v>302</v>
      </c>
      <c r="F205" s="244" t="s">
        <v>303</v>
      </c>
      <c r="G205" s="245" t="s">
        <v>304</v>
      </c>
      <c r="H205" s="246">
        <v>10.644</v>
      </c>
      <c r="I205" s="247"/>
      <c r="J205" s="248">
        <f>ROUND(I205*H205,2)</f>
        <v>0</v>
      </c>
      <c r="K205" s="244" t="s">
        <v>155</v>
      </c>
      <c r="L205" s="249"/>
      <c r="M205" s="250" t="s">
        <v>19</v>
      </c>
      <c r="N205" s="251" t="s">
        <v>44</v>
      </c>
      <c r="O205" s="66"/>
      <c r="P205" s="189">
        <f>O205*H205</f>
        <v>0</v>
      </c>
      <c r="Q205" s="189">
        <v>1E-3</v>
      </c>
      <c r="R205" s="189">
        <f>Q205*H205</f>
        <v>1.0644000000000001E-2</v>
      </c>
      <c r="S205" s="189">
        <v>0</v>
      </c>
      <c r="T205" s="190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1" t="s">
        <v>206</v>
      </c>
      <c r="AT205" s="191" t="s">
        <v>292</v>
      </c>
      <c r="AU205" s="191" t="s">
        <v>81</v>
      </c>
      <c r="AY205" s="19" t="s">
        <v>149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34</v>
      </c>
      <c r="BK205" s="192">
        <f>ROUND(I205*H205,2)</f>
        <v>0</v>
      </c>
      <c r="BL205" s="19" t="s">
        <v>156</v>
      </c>
      <c r="BM205" s="191" t="s">
        <v>970</v>
      </c>
    </row>
    <row r="206" spans="1:65" s="14" customFormat="1" ht="11.25">
      <c r="B206" s="209"/>
      <c r="C206" s="210"/>
      <c r="D206" s="200" t="s">
        <v>160</v>
      </c>
      <c r="E206" s="210"/>
      <c r="F206" s="212" t="s">
        <v>971</v>
      </c>
      <c r="G206" s="210"/>
      <c r="H206" s="213">
        <v>10.644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160</v>
      </c>
      <c r="AU206" s="219" t="s">
        <v>81</v>
      </c>
      <c r="AV206" s="14" t="s">
        <v>81</v>
      </c>
      <c r="AW206" s="14" t="s">
        <v>4</v>
      </c>
      <c r="AX206" s="14" t="s">
        <v>34</v>
      </c>
      <c r="AY206" s="219" t="s">
        <v>149</v>
      </c>
    </row>
    <row r="207" spans="1:65" s="2" customFormat="1" ht="33" customHeight="1">
      <c r="A207" s="36"/>
      <c r="B207" s="37"/>
      <c r="C207" s="180" t="s">
        <v>318</v>
      </c>
      <c r="D207" s="180" t="s">
        <v>151</v>
      </c>
      <c r="E207" s="181" t="s">
        <v>972</v>
      </c>
      <c r="F207" s="182" t="s">
        <v>973</v>
      </c>
      <c r="G207" s="183" t="s">
        <v>154</v>
      </c>
      <c r="H207" s="184">
        <v>532.18799999999999</v>
      </c>
      <c r="I207" s="185"/>
      <c r="J207" s="186">
        <f>ROUND(I207*H207,2)</f>
        <v>0</v>
      </c>
      <c r="K207" s="182" t="s">
        <v>155</v>
      </c>
      <c r="L207" s="41"/>
      <c r="M207" s="187" t="s">
        <v>19</v>
      </c>
      <c r="N207" s="188" t="s">
        <v>44</v>
      </c>
      <c r="O207" s="66"/>
      <c r="P207" s="189">
        <f>O207*H207</f>
        <v>0</v>
      </c>
      <c r="Q207" s="189">
        <v>0</v>
      </c>
      <c r="R207" s="189">
        <f>Q207*H207</f>
        <v>0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156</v>
      </c>
      <c r="AT207" s="191" t="s">
        <v>151</v>
      </c>
      <c r="AU207" s="191" t="s">
        <v>81</v>
      </c>
      <c r="AY207" s="19" t="s">
        <v>149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34</v>
      </c>
      <c r="BK207" s="192">
        <f>ROUND(I207*H207,2)</f>
        <v>0</v>
      </c>
      <c r="BL207" s="19" t="s">
        <v>156</v>
      </c>
      <c r="BM207" s="191" t="s">
        <v>974</v>
      </c>
    </row>
    <row r="208" spans="1:65" s="2" customFormat="1" ht="11.25">
      <c r="A208" s="36"/>
      <c r="B208" s="37"/>
      <c r="C208" s="38"/>
      <c r="D208" s="193" t="s">
        <v>158</v>
      </c>
      <c r="E208" s="38"/>
      <c r="F208" s="194" t="s">
        <v>975</v>
      </c>
      <c r="G208" s="38"/>
      <c r="H208" s="38"/>
      <c r="I208" s="195"/>
      <c r="J208" s="38"/>
      <c r="K208" s="38"/>
      <c r="L208" s="41"/>
      <c r="M208" s="196"/>
      <c r="N208" s="197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158</v>
      </c>
      <c r="AU208" s="19" t="s">
        <v>81</v>
      </c>
    </row>
    <row r="209" spans="1:65" s="2" customFormat="1" ht="49.15" customHeight="1">
      <c r="A209" s="36"/>
      <c r="B209" s="37"/>
      <c r="C209" s="180" t="s">
        <v>323</v>
      </c>
      <c r="D209" s="180" t="s">
        <v>151</v>
      </c>
      <c r="E209" s="181" t="s">
        <v>314</v>
      </c>
      <c r="F209" s="182" t="s">
        <v>315</v>
      </c>
      <c r="G209" s="183" t="s">
        <v>154</v>
      </c>
      <c r="H209" s="184">
        <v>532.18799999999999</v>
      </c>
      <c r="I209" s="185"/>
      <c r="J209" s="186">
        <f>ROUND(I209*H209,2)</f>
        <v>0</v>
      </c>
      <c r="K209" s="182" t="s">
        <v>155</v>
      </c>
      <c r="L209" s="41"/>
      <c r="M209" s="187" t="s">
        <v>19</v>
      </c>
      <c r="N209" s="188" t="s">
        <v>44</v>
      </c>
      <c r="O209" s="66"/>
      <c r="P209" s="189">
        <f>O209*H209</f>
        <v>0</v>
      </c>
      <c r="Q209" s="189">
        <v>0</v>
      </c>
      <c r="R209" s="189">
        <f>Q209*H209</f>
        <v>0</v>
      </c>
      <c r="S209" s="189">
        <v>0</v>
      </c>
      <c r="T209" s="19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156</v>
      </c>
      <c r="AT209" s="191" t="s">
        <v>151</v>
      </c>
      <c r="AU209" s="191" t="s">
        <v>81</v>
      </c>
      <c r="AY209" s="19" t="s">
        <v>149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9" t="s">
        <v>34</v>
      </c>
      <c r="BK209" s="192">
        <f>ROUND(I209*H209,2)</f>
        <v>0</v>
      </c>
      <c r="BL209" s="19" t="s">
        <v>156</v>
      </c>
      <c r="BM209" s="191" t="s">
        <v>976</v>
      </c>
    </row>
    <row r="210" spans="1:65" s="2" customFormat="1" ht="11.25">
      <c r="A210" s="36"/>
      <c r="B210" s="37"/>
      <c r="C210" s="38"/>
      <c r="D210" s="193" t="s">
        <v>158</v>
      </c>
      <c r="E210" s="38"/>
      <c r="F210" s="194" t="s">
        <v>317</v>
      </c>
      <c r="G210" s="38"/>
      <c r="H210" s="38"/>
      <c r="I210" s="195"/>
      <c r="J210" s="38"/>
      <c r="K210" s="38"/>
      <c r="L210" s="41"/>
      <c r="M210" s="196"/>
      <c r="N210" s="197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158</v>
      </c>
      <c r="AU210" s="19" t="s">
        <v>81</v>
      </c>
    </row>
    <row r="211" spans="1:65" s="2" customFormat="1" ht="49.15" customHeight="1">
      <c r="A211" s="36"/>
      <c r="B211" s="37"/>
      <c r="C211" s="180" t="s">
        <v>328</v>
      </c>
      <c r="D211" s="180" t="s">
        <v>151</v>
      </c>
      <c r="E211" s="181" t="s">
        <v>319</v>
      </c>
      <c r="F211" s="182" t="s">
        <v>320</v>
      </c>
      <c r="G211" s="183" t="s">
        <v>154</v>
      </c>
      <c r="H211" s="184">
        <v>283.03199999999998</v>
      </c>
      <c r="I211" s="185"/>
      <c r="J211" s="186">
        <f>ROUND(I211*H211,2)</f>
        <v>0</v>
      </c>
      <c r="K211" s="182" t="s">
        <v>155</v>
      </c>
      <c r="L211" s="41"/>
      <c r="M211" s="187" t="s">
        <v>19</v>
      </c>
      <c r="N211" s="188" t="s">
        <v>44</v>
      </c>
      <c r="O211" s="66"/>
      <c r="P211" s="189">
        <f>O211*H211</f>
        <v>0</v>
      </c>
      <c r="Q211" s="189">
        <v>0</v>
      </c>
      <c r="R211" s="189">
        <f>Q211*H211</f>
        <v>0</v>
      </c>
      <c r="S211" s="189">
        <v>0</v>
      </c>
      <c r="T211" s="19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156</v>
      </c>
      <c r="AT211" s="191" t="s">
        <v>151</v>
      </c>
      <c r="AU211" s="191" t="s">
        <v>81</v>
      </c>
      <c r="AY211" s="19" t="s">
        <v>149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34</v>
      </c>
      <c r="BK211" s="192">
        <f>ROUND(I211*H211,2)</f>
        <v>0</v>
      </c>
      <c r="BL211" s="19" t="s">
        <v>156</v>
      </c>
      <c r="BM211" s="191" t="s">
        <v>977</v>
      </c>
    </row>
    <row r="212" spans="1:65" s="2" customFormat="1" ht="11.25">
      <c r="A212" s="36"/>
      <c r="B212" s="37"/>
      <c r="C212" s="38"/>
      <c r="D212" s="193" t="s">
        <v>158</v>
      </c>
      <c r="E212" s="38"/>
      <c r="F212" s="194" t="s">
        <v>322</v>
      </c>
      <c r="G212" s="38"/>
      <c r="H212" s="38"/>
      <c r="I212" s="195"/>
      <c r="J212" s="38"/>
      <c r="K212" s="38"/>
      <c r="L212" s="41"/>
      <c r="M212" s="196"/>
      <c r="N212" s="197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158</v>
      </c>
      <c r="AU212" s="19" t="s">
        <v>81</v>
      </c>
    </row>
    <row r="213" spans="1:65" s="2" customFormat="1" ht="24.2" customHeight="1">
      <c r="A213" s="36"/>
      <c r="B213" s="37"/>
      <c r="C213" s="180" t="s">
        <v>333</v>
      </c>
      <c r="D213" s="180" t="s">
        <v>151</v>
      </c>
      <c r="E213" s="181" t="s">
        <v>324</v>
      </c>
      <c r="F213" s="182" t="s">
        <v>325</v>
      </c>
      <c r="G213" s="183" t="s">
        <v>154</v>
      </c>
      <c r="H213" s="184">
        <v>283.03199999999998</v>
      </c>
      <c r="I213" s="185"/>
      <c r="J213" s="186">
        <f>ROUND(I213*H213,2)</f>
        <v>0</v>
      </c>
      <c r="K213" s="182" t="s">
        <v>155</v>
      </c>
      <c r="L213" s="41"/>
      <c r="M213" s="187" t="s">
        <v>19</v>
      </c>
      <c r="N213" s="188" t="s">
        <v>44</v>
      </c>
      <c r="O213" s="66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156</v>
      </c>
      <c r="AT213" s="191" t="s">
        <v>151</v>
      </c>
      <c r="AU213" s="191" t="s">
        <v>81</v>
      </c>
      <c r="AY213" s="19" t="s">
        <v>149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34</v>
      </c>
      <c r="BK213" s="192">
        <f>ROUND(I213*H213,2)</f>
        <v>0</v>
      </c>
      <c r="BL213" s="19" t="s">
        <v>156</v>
      </c>
      <c r="BM213" s="191" t="s">
        <v>978</v>
      </c>
    </row>
    <row r="214" spans="1:65" s="2" customFormat="1" ht="11.25">
      <c r="A214" s="36"/>
      <c r="B214" s="37"/>
      <c r="C214" s="38"/>
      <c r="D214" s="193" t="s">
        <v>158</v>
      </c>
      <c r="E214" s="38"/>
      <c r="F214" s="194" t="s">
        <v>327</v>
      </c>
      <c r="G214" s="38"/>
      <c r="H214" s="38"/>
      <c r="I214" s="195"/>
      <c r="J214" s="38"/>
      <c r="K214" s="38"/>
      <c r="L214" s="41"/>
      <c r="M214" s="196"/>
      <c r="N214" s="197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158</v>
      </c>
      <c r="AU214" s="19" t="s">
        <v>81</v>
      </c>
    </row>
    <row r="215" spans="1:65" s="2" customFormat="1" ht="21.75" customHeight="1">
      <c r="A215" s="36"/>
      <c r="B215" s="37"/>
      <c r="C215" s="180" t="s">
        <v>340</v>
      </c>
      <c r="D215" s="180" t="s">
        <v>151</v>
      </c>
      <c r="E215" s="181" t="s">
        <v>329</v>
      </c>
      <c r="F215" s="182" t="s">
        <v>330</v>
      </c>
      <c r="G215" s="183" t="s">
        <v>154</v>
      </c>
      <c r="H215" s="184">
        <v>283.03199999999998</v>
      </c>
      <c r="I215" s="185"/>
      <c r="J215" s="186">
        <f>ROUND(I215*H215,2)</f>
        <v>0</v>
      </c>
      <c r="K215" s="182" t="s">
        <v>155</v>
      </c>
      <c r="L215" s="41"/>
      <c r="M215" s="187" t="s">
        <v>19</v>
      </c>
      <c r="N215" s="188" t="s">
        <v>44</v>
      </c>
      <c r="O215" s="66"/>
      <c r="P215" s="189">
        <f>O215*H215</f>
        <v>0</v>
      </c>
      <c r="Q215" s="189">
        <v>0</v>
      </c>
      <c r="R215" s="189">
        <f>Q215*H215</f>
        <v>0</v>
      </c>
      <c r="S215" s="189">
        <v>0</v>
      </c>
      <c r="T215" s="19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1" t="s">
        <v>156</v>
      </c>
      <c r="AT215" s="191" t="s">
        <v>151</v>
      </c>
      <c r="AU215" s="191" t="s">
        <v>81</v>
      </c>
      <c r="AY215" s="19" t="s">
        <v>149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19" t="s">
        <v>34</v>
      </c>
      <c r="BK215" s="192">
        <f>ROUND(I215*H215,2)</f>
        <v>0</v>
      </c>
      <c r="BL215" s="19" t="s">
        <v>156</v>
      </c>
      <c r="BM215" s="191" t="s">
        <v>979</v>
      </c>
    </row>
    <row r="216" spans="1:65" s="2" customFormat="1" ht="11.25">
      <c r="A216" s="36"/>
      <c r="B216" s="37"/>
      <c r="C216" s="38"/>
      <c r="D216" s="193" t="s">
        <v>158</v>
      </c>
      <c r="E216" s="38"/>
      <c r="F216" s="194" t="s">
        <v>332</v>
      </c>
      <c r="G216" s="38"/>
      <c r="H216" s="38"/>
      <c r="I216" s="195"/>
      <c r="J216" s="38"/>
      <c r="K216" s="38"/>
      <c r="L216" s="41"/>
      <c r="M216" s="196"/>
      <c r="N216" s="197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158</v>
      </c>
      <c r="AU216" s="19" t="s">
        <v>81</v>
      </c>
    </row>
    <row r="217" spans="1:65" s="2" customFormat="1" ht="21.75" customHeight="1">
      <c r="A217" s="36"/>
      <c r="B217" s="37"/>
      <c r="C217" s="180" t="s">
        <v>344</v>
      </c>
      <c r="D217" s="180" t="s">
        <v>151</v>
      </c>
      <c r="E217" s="181" t="s">
        <v>334</v>
      </c>
      <c r="F217" s="182" t="s">
        <v>335</v>
      </c>
      <c r="G217" s="183" t="s">
        <v>184</v>
      </c>
      <c r="H217" s="184">
        <v>21.288</v>
      </c>
      <c r="I217" s="185"/>
      <c r="J217" s="186">
        <f>ROUND(I217*H217,2)</f>
        <v>0</v>
      </c>
      <c r="K217" s="182" t="s">
        <v>155</v>
      </c>
      <c r="L217" s="41"/>
      <c r="M217" s="187" t="s">
        <v>19</v>
      </c>
      <c r="N217" s="188" t="s">
        <v>44</v>
      </c>
      <c r="O217" s="66"/>
      <c r="P217" s="189">
        <f>O217*H217</f>
        <v>0</v>
      </c>
      <c r="Q217" s="189">
        <v>0</v>
      </c>
      <c r="R217" s="189">
        <f>Q217*H217</f>
        <v>0</v>
      </c>
      <c r="S217" s="189">
        <v>0</v>
      </c>
      <c r="T217" s="19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156</v>
      </c>
      <c r="AT217" s="191" t="s">
        <v>151</v>
      </c>
      <c r="AU217" s="191" t="s">
        <v>81</v>
      </c>
      <c r="AY217" s="19" t="s">
        <v>149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34</v>
      </c>
      <c r="BK217" s="192">
        <f>ROUND(I217*H217,2)</f>
        <v>0</v>
      </c>
      <c r="BL217" s="19" t="s">
        <v>156</v>
      </c>
      <c r="BM217" s="191" t="s">
        <v>980</v>
      </c>
    </row>
    <row r="218" spans="1:65" s="2" customFormat="1" ht="11.25">
      <c r="A218" s="36"/>
      <c r="B218" s="37"/>
      <c r="C218" s="38"/>
      <c r="D218" s="193" t="s">
        <v>158</v>
      </c>
      <c r="E218" s="38"/>
      <c r="F218" s="194" t="s">
        <v>337</v>
      </c>
      <c r="G218" s="38"/>
      <c r="H218" s="38"/>
      <c r="I218" s="195"/>
      <c r="J218" s="38"/>
      <c r="K218" s="38"/>
      <c r="L218" s="41"/>
      <c r="M218" s="196"/>
      <c r="N218" s="197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158</v>
      </c>
      <c r="AU218" s="19" t="s">
        <v>81</v>
      </c>
    </row>
    <row r="219" spans="1:65" s="13" customFormat="1" ht="11.25">
      <c r="B219" s="198"/>
      <c r="C219" s="199"/>
      <c r="D219" s="200" t="s">
        <v>160</v>
      </c>
      <c r="E219" s="201" t="s">
        <v>19</v>
      </c>
      <c r="F219" s="202" t="s">
        <v>338</v>
      </c>
      <c r="G219" s="199"/>
      <c r="H219" s="201" t="s">
        <v>19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160</v>
      </c>
      <c r="AU219" s="208" t="s">
        <v>81</v>
      </c>
      <c r="AV219" s="13" t="s">
        <v>34</v>
      </c>
      <c r="AW219" s="13" t="s">
        <v>33</v>
      </c>
      <c r="AX219" s="13" t="s">
        <v>73</v>
      </c>
      <c r="AY219" s="208" t="s">
        <v>149</v>
      </c>
    </row>
    <row r="220" spans="1:65" s="14" customFormat="1" ht="11.25">
      <c r="B220" s="209"/>
      <c r="C220" s="210"/>
      <c r="D220" s="200" t="s">
        <v>160</v>
      </c>
      <c r="E220" s="211" t="s">
        <v>19</v>
      </c>
      <c r="F220" s="212" t="s">
        <v>981</v>
      </c>
      <c r="G220" s="210"/>
      <c r="H220" s="213">
        <v>21.288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160</v>
      </c>
      <c r="AU220" s="219" t="s">
        <v>81</v>
      </c>
      <c r="AV220" s="14" t="s">
        <v>81</v>
      </c>
      <c r="AW220" s="14" t="s">
        <v>33</v>
      </c>
      <c r="AX220" s="14" t="s">
        <v>73</v>
      </c>
      <c r="AY220" s="219" t="s">
        <v>149</v>
      </c>
    </row>
    <row r="221" spans="1:65" s="15" customFormat="1" ht="11.25">
      <c r="B221" s="220"/>
      <c r="C221" s="221"/>
      <c r="D221" s="200" t="s">
        <v>160</v>
      </c>
      <c r="E221" s="222" t="s">
        <v>19</v>
      </c>
      <c r="F221" s="223" t="s">
        <v>163</v>
      </c>
      <c r="G221" s="221"/>
      <c r="H221" s="224">
        <v>21.288</v>
      </c>
      <c r="I221" s="225"/>
      <c r="J221" s="221"/>
      <c r="K221" s="221"/>
      <c r="L221" s="226"/>
      <c r="M221" s="227"/>
      <c r="N221" s="228"/>
      <c r="O221" s="228"/>
      <c r="P221" s="228"/>
      <c r="Q221" s="228"/>
      <c r="R221" s="228"/>
      <c r="S221" s="228"/>
      <c r="T221" s="229"/>
      <c r="AT221" s="230" t="s">
        <v>160</v>
      </c>
      <c r="AU221" s="230" t="s">
        <v>81</v>
      </c>
      <c r="AV221" s="15" t="s">
        <v>156</v>
      </c>
      <c r="AW221" s="15" t="s">
        <v>33</v>
      </c>
      <c r="AX221" s="15" t="s">
        <v>34</v>
      </c>
      <c r="AY221" s="230" t="s">
        <v>149</v>
      </c>
    </row>
    <row r="222" spans="1:65" s="2" customFormat="1" ht="16.5" customHeight="1">
      <c r="A222" s="36"/>
      <c r="B222" s="37"/>
      <c r="C222" s="242" t="s">
        <v>349</v>
      </c>
      <c r="D222" s="242" t="s">
        <v>292</v>
      </c>
      <c r="E222" s="243" t="s">
        <v>341</v>
      </c>
      <c r="F222" s="244" t="s">
        <v>342</v>
      </c>
      <c r="G222" s="245" t="s">
        <v>184</v>
      </c>
      <c r="H222" s="246">
        <v>21.288</v>
      </c>
      <c r="I222" s="247"/>
      <c r="J222" s="248">
        <f>ROUND(I222*H222,2)</f>
        <v>0</v>
      </c>
      <c r="K222" s="244" t="s">
        <v>155</v>
      </c>
      <c r="L222" s="249"/>
      <c r="M222" s="250" t="s">
        <v>19</v>
      </c>
      <c r="N222" s="251" t="s">
        <v>44</v>
      </c>
      <c r="O222" s="66"/>
      <c r="P222" s="189">
        <f>O222*H222</f>
        <v>0</v>
      </c>
      <c r="Q222" s="189">
        <v>0</v>
      </c>
      <c r="R222" s="189">
        <f>Q222*H222</f>
        <v>0</v>
      </c>
      <c r="S222" s="189">
        <v>0</v>
      </c>
      <c r="T222" s="190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1" t="s">
        <v>206</v>
      </c>
      <c r="AT222" s="191" t="s">
        <v>292</v>
      </c>
      <c r="AU222" s="191" t="s">
        <v>81</v>
      </c>
      <c r="AY222" s="19" t="s">
        <v>149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34</v>
      </c>
      <c r="BK222" s="192">
        <f>ROUND(I222*H222,2)</f>
        <v>0</v>
      </c>
      <c r="BL222" s="19" t="s">
        <v>156</v>
      </c>
      <c r="BM222" s="191" t="s">
        <v>982</v>
      </c>
    </row>
    <row r="223" spans="1:65" s="2" customFormat="1" ht="21.75" customHeight="1">
      <c r="A223" s="36"/>
      <c r="B223" s="37"/>
      <c r="C223" s="180" t="s">
        <v>355</v>
      </c>
      <c r="D223" s="180" t="s">
        <v>151</v>
      </c>
      <c r="E223" s="181" t="s">
        <v>345</v>
      </c>
      <c r="F223" s="182" t="s">
        <v>346</v>
      </c>
      <c r="G223" s="183" t="s">
        <v>184</v>
      </c>
      <c r="H223" s="184">
        <v>21.288</v>
      </c>
      <c r="I223" s="185"/>
      <c r="J223" s="186">
        <f>ROUND(I223*H223,2)</f>
        <v>0</v>
      </c>
      <c r="K223" s="182" t="s">
        <v>155</v>
      </c>
      <c r="L223" s="41"/>
      <c r="M223" s="187" t="s">
        <v>19</v>
      </c>
      <c r="N223" s="188" t="s">
        <v>44</v>
      </c>
      <c r="O223" s="66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156</v>
      </c>
      <c r="AT223" s="191" t="s">
        <v>151</v>
      </c>
      <c r="AU223" s="191" t="s">
        <v>81</v>
      </c>
      <c r="AY223" s="19" t="s">
        <v>149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34</v>
      </c>
      <c r="BK223" s="192">
        <f>ROUND(I223*H223,2)</f>
        <v>0</v>
      </c>
      <c r="BL223" s="19" t="s">
        <v>156</v>
      </c>
      <c r="BM223" s="191" t="s">
        <v>983</v>
      </c>
    </row>
    <row r="224" spans="1:65" s="2" customFormat="1" ht="11.25">
      <c r="A224" s="36"/>
      <c r="B224" s="37"/>
      <c r="C224" s="38"/>
      <c r="D224" s="193" t="s">
        <v>158</v>
      </c>
      <c r="E224" s="38"/>
      <c r="F224" s="194" t="s">
        <v>348</v>
      </c>
      <c r="G224" s="38"/>
      <c r="H224" s="38"/>
      <c r="I224" s="195"/>
      <c r="J224" s="38"/>
      <c r="K224" s="38"/>
      <c r="L224" s="41"/>
      <c r="M224" s="196"/>
      <c r="N224" s="197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158</v>
      </c>
      <c r="AU224" s="19" t="s">
        <v>81</v>
      </c>
    </row>
    <row r="225" spans="1:65" s="2" customFormat="1" ht="24.2" customHeight="1">
      <c r="A225" s="36"/>
      <c r="B225" s="37"/>
      <c r="C225" s="180" t="s">
        <v>362</v>
      </c>
      <c r="D225" s="180" t="s">
        <v>151</v>
      </c>
      <c r="E225" s="181" t="s">
        <v>350</v>
      </c>
      <c r="F225" s="182" t="s">
        <v>351</v>
      </c>
      <c r="G225" s="183" t="s">
        <v>184</v>
      </c>
      <c r="H225" s="184">
        <v>532.20000000000005</v>
      </c>
      <c r="I225" s="185"/>
      <c r="J225" s="186">
        <f>ROUND(I225*H225,2)</f>
        <v>0</v>
      </c>
      <c r="K225" s="182" t="s">
        <v>155</v>
      </c>
      <c r="L225" s="41"/>
      <c r="M225" s="187" t="s">
        <v>19</v>
      </c>
      <c r="N225" s="188" t="s">
        <v>44</v>
      </c>
      <c r="O225" s="66"/>
      <c r="P225" s="189">
        <f>O225*H225</f>
        <v>0</v>
      </c>
      <c r="Q225" s="189">
        <v>0</v>
      </c>
      <c r="R225" s="189">
        <f>Q225*H225</f>
        <v>0</v>
      </c>
      <c r="S225" s="189">
        <v>0</v>
      </c>
      <c r="T225" s="19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1" t="s">
        <v>156</v>
      </c>
      <c r="AT225" s="191" t="s">
        <v>151</v>
      </c>
      <c r="AU225" s="191" t="s">
        <v>81</v>
      </c>
      <c r="AY225" s="19" t="s">
        <v>149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34</v>
      </c>
      <c r="BK225" s="192">
        <f>ROUND(I225*H225,2)</f>
        <v>0</v>
      </c>
      <c r="BL225" s="19" t="s">
        <v>156</v>
      </c>
      <c r="BM225" s="191" t="s">
        <v>984</v>
      </c>
    </row>
    <row r="226" spans="1:65" s="2" customFormat="1" ht="11.25">
      <c r="A226" s="36"/>
      <c r="B226" s="37"/>
      <c r="C226" s="38"/>
      <c r="D226" s="193" t="s">
        <v>158</v>
      </c>
      <c r="E226" s="38"/>
      <c r="F226" s="194" t="s">
        <v>353</v>
      </c>
      <c r="G226" s="38"/>
      <c r="H226" s="38"/>
      <c r="I226" s="195"/>
      <c r="J226" s="38"/>
      <c r="K226" s="38"/>
      <c r="L226" s="41"/>
      <c r="M226" s="196"/>
      <c r="N226" s="197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158</v>
      </c>
      <c r="AU226" s="19" t="s">
        <v>81</v>
      </c>
    </row>
    <row r="227" spans="1:65" s="14" customFormat="1" ht="11.25">
      <c r="B227" s="209"/>
      <c r="C227" s="210"/>
      <c r="D227" s="200" t="s">
        <v>160</v>
      </c>
      <c r="E227" s="210"/>
      <c r="F227" s="212" t="s">
        <v>985</v>
      </c>
      <c r="G227" s="210"/>
      <c r="H227" s="213">
        <v>532.20000000000005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160</v>
      </c>
      <c r="AU227" s="219" t="s">
        <v>81</v>
      </c>
      <c r="AV227" s="14" t="s">
        <v>81</v>
      </c>
      <c r="AW227" s="14" t="s">
        <v>4</v>
      </c>
      <c r="AX227" s="14" t="s">
        <v>34</v>
      </c>
      <c r="AY227" s="219" t="s">
        <v>149</v>
      </c>
    </row>
    <row r="228" spans="1:65" s="2" customFormat="1" ht="16.5" customHeight="1">
      <c r="A228" s="36"/>
      <c r="B228" s="37"/>
      <c r="C228" s="180" t="s">
        <v>368</v>
      </c>
      <c r="D228" s="180" t="s">
        <v>151</v>
      </c>
      <c r="E228" s="181" t="s">
        <v>356</v>
      </c>
      <c r="F228" s="182" t="s">
        <v>357</v>
      </c>
      <c r="G228" s="183" t="s">
        <v>267</v>
      </c>
      <c r="H228" s="184">
        <v>508.10399999999998</v>
      </c>
      <c r="I228" s="185"/>
      <c r="J228" s="186">
        <f>ROUND(I228*H228,2)</f>
        <v>0</v>
      </c>
      <c r="K228" s="182" t="s">
        <v>155</v>
      </c>
      <c r="L228" s="41"/>
      <c r="M228" s="187" t="s">
        <v>19</v>
      </c>
      <c r="N228" s="188" t="s">
        <v>44</v>
      </c>
      <c r="O228" s="66"/>
      <c r="P228" s="189">
        <f>O228*H228</f>
        <v>0</v>
      </c>
      <c r="Q228" s="189">
        <v>0</v>
      </c>
      <c r="R228" s="189">
        <f>Q228*H228</f>
        <v>0</v>
      </c>
      <c r="S228" s="189">
        <v>0</v>
      </c>
      <c r="T228" s="19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1" t="s">
        <v>156</v>
      </c>
      <c r="AT228" s="191" t="s">
        <v>151</v>
      </c>
      <c r="AU228" s="191" t="s">
        <v>81</v>
      </c>
      <c r="AY228" s="19" t="s">
        <v>149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9" t="s">
        <v>34</v>
      </c>
      <c r="BK228" s="192">
        <f>ROUND(I228*H228,2)</f>
        <v>0</v>
      </c>
      <c r="BL228" s="19" t="s">
        <v>156</v>
      </c>
      <c r="BM228" s="191" t="s">
        <v>986</v>
      </c>
    </row>
    <row r="229" spans="1:65" s="2" customFormat="1" ht="11.25">
      <c r="A229" s="36"/>
      <c r="B229" s="37"/>
      <c r="C229" s="38"/>
      <c r="D229" s="193" t="s">
        <v>158</v>
      </c>
      <c r="E229" s="38"/>
      <c r="F229" s="194" t="s">
        <v>359</v>
      </c>
      <c r="G229" s="38"/>
      <c r="H229" s="38"/>
      <c r="I229" s="195"/>
      <c r="J229" s="38"/>
      <c r="K229" s="38"/>
      <c r="L229" s="41"/>
      <c r="M229" s="196"/>
      <c r="N229" s="197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158</v>
      </c>
      <c r="AU229" s="19" t="s">
        <v>81</v>
      </c>
    </row>
    <row r="230" spans="1:65" s="13" customFormat="1" ht="22.5">
      <c r="B230" s="198"/>
      <c r="C230" s="199"/>
      <c r="D230" s="200" t="s">
        <v>160</v>
      </c>
      <c r="E230" s="201" t="s">
        <v>19</v>
      </c>
      <c r="F230" s="202" t="s">
        <v>360</v>
      </c>
      <c r="G230" s="199"/>
      <c r="H230" s="201" t="s">
        <v>19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160</v>
      </c>
      <c r="AU230" s="208" t="s">
        <v>81</v>
      </c>
      <c r="AV230" s="13" t="s">
        <v>34</v>
      </c>
      <c r="AW230" s="13" t="s">
        <v>33</v>
      </c>
      <c r="AX230" s="13" t="s">
        <v>73</v>
      </c>
      <c r="AY230" s="208" t="s">
        <v>149</v>
      </c>
    </row>
    <row r="231" spans="1:65" s="14" customFormat="1" ht="11.25">
      <c r="B231" s="209"/>
      <c r="C231" s="210"/>
      <c r="D231" s="200" t="s">
        <v>160</v>
      </c>
      <c r="E231" s="211" t="s">
        <v>19</v>
      </c>
      <c r="F231" s="212" t="s">
        <v>987</v>
      </c>
      <c r="G231" s="210"/>
      <c r="H231" s="213">
        <v>508.10399999999998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160</v>
      </c>
      <c r="AU231" s="219" t="s">
        <v>81</v>
      </c>
      <c r="AV231" s="14" t="s">
        <v>81</v>
      </c>
      <c r="AW231" s="14" t="s">
        <v>33</v>
      </c>
      <c r="AX231" s="14" t="s">
        <v>73</v>
      </c>
      <c r="AY231" s="219" t="s">
        <v>149</v>
      </c>
    </row>
    <row r="232" spans="1:65" s="15" customFormat="1" ht="11.25">
      <c r="B232" s="220"/>
      <c r="C232" s="221"/>
      <c r="D232" s="200" t="s">
        <v>160</v>
      </c>
      <c r="E232" s="222" t="s">
        <v>19</v>
      </c>
      <c r="F232" s="223" t="s">
        <v>163</v>
      </c>
      <c r="G232" s="221"/>
      <c r="H232" s="224">
        <v>508.10399999999998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160</v>
      </c>
      <c r="AU232" s="230" t="s">
        <v>81</v>
      </c>
      <c r="AV232" s="15" t="s">
        <v>156</v>
      </c>
      <c r="AW232" s="15" t="s">
        <v>33</v>
      </c>
      <c r="AX232" s="15" t="s">
        <v>34</v>
      </c>
      <c r="AY232" s="230" t="s">
        <v>149</v>
      </c>
    </row>
    <row r="233" spans="1:65" s="2" customFormat="1" ht="16.5" customHeight="1">
      <c r="A233" s="36"/>
      <c r="B233" s="37"/>
      <c r="C233" s="180" t="s">
        <v>375</v>
      </c>
      <c r="D233" s="180" t="s">
        <v>151</v>
      </c>
      <c r="E233" s="181" t="s">
        <v>363</v>
      </c>
      <c r="F233" s="182" t="s">
        <v>364</v>
      </c>
      <c r="G233" s="183" t="s">
        <v>184</v>
      </c>
      <c r="H233" s="184">
        <v>127.026</v>
      </c>
      <c r="I233" s="185"/>
      <c r="J233" s="186">
        <f>ROUND(I233*H233,2)</f>
        <v>0</v>
      </c>
      <c r="K233" s="182" t="s">
        <v>19</v>
      </c>
      <c r="L233" s="41"/>
      <c r="M233" s="187" t="s">
        <v>19</v>
      </c>
      <c r="N233" s="188" t="s">
        <v>44</v>
      </c>
      <c r="O233" s="66"/>
      <c r="P233" s="189">
        <f>O233*H233</f>
        <v>0</v>
      </c>
      <c r="Q233" s="189">
        <v>0</v>
      </c>
      <c r="R233" s="189">
        <f>Q233*H233</f>
        <v>0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156</v>
      </c>
      <c r="AT233" s="191" t="s">
        <v>151</v>
      </c>
      <c r="AU233" s="191" t="s">
        <v>81</v>
      </c>
      <c r="AY233" s="19" t="s">
        <v>149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34</v>
      </c>
      <c r="BK233" s="192">
        <f>ROUND(I233*H233,2)</f>
        <v>0</v>
      </c>
      <c r="BL233" s="19" t="s">
        <v>156</v>
      </c>
      <c r="BM233" s="191" t="s">
        <v>988</v>
      </c>
    </row>
    <row r="234" spans="1:65" s="14" customFormat="1" ht="11.25">
      <c r="B234" s="209"/>
      <c r="C234" s="210"/>
      <c r="D234" s="200" t="s">
        <v>160</v>
      </c>
      <c r="E234" s="211" t="s">
        <v>19</v>
      </c>
      <c r="F234" s="212" t="s">
        <v>923</v>
      </c>
      <c r="G234" s="210"/>
      <c r="H234" s="213">
        <v>127.026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160</v>
      </c>
      <c r="AU234" s="219" t="s">
        <v>81</v>
      </c>
      <c r="AV234" s="14" t="s">
        <v>81</v>
      </c>
      <c r="AW234" s="14" t="s">
        <v>33</v>
      </c>
      <c r="AX234" s="14" t="s">
        <v>73</v>
      </c>
      <c r="AY234" s="219" t="s">
        <v>149</v>
      </c>
    </row>
    <row r="235" spans="1:65" s="15" customFormat="1" ht="11.25">
      <c r="B235" s="220"/>
      <c r="C235" s="221"/>
      <c r="D235" s="200" t="s">
        <v>160</v>
      </c>
      <c r="E235" s="222" t="s">
        <v>19</v>
      </c>
      <c r="F235" s="223" t="s">
        <v>163</v>
      </c>
      <c r="G235" s="221"/>
      <c r="H235" s="224">
        <v>127.026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160</v>
      </c>
      <c r="AU235" s="230" t="s">
        <v>81</v>
      </c>
      <c r="AV235" s="15" t="s">
        <v>156</v>
      </c>
      <c r="AW235" s="15" t="s">
        <v>33</v>
      </c>
      <c r="AX235" s="15" t="s">
        <v>34</v>
      </c>
      <c r="AY235" s="230" t="s">
        <v>149</v>
      </c>
    </row>
    <row r="236" spans="1:65" s="12" customFormat="1" ht="22.9" customHeight="1">
      <c r="B236" s="164"/>
      <c r="C236" s="165"/>
      <c r="D236" s="166" t="s">
        <v>72</v>
      </c>
      <c r="E236" s="178" t="s">
        <v>169</v>
      </c>
      <c r="F236" s="178" t="s">
        <v>367</v>
      </c>
      <c r="G236" s="165"/>
      <c r="H236" s="165"/>
      <c r="I236" s="168"/>
      <c r="J236" s="179">
        <f>BK236</f>
        <v>0</v>
      </c>
      <c r="K236" s="165"/>
      <c r="L236" s="170"/>
      <c r="M236" s="171"/>
      <c r="N236" s="172"/>
      <c r="O236" s="172"/>
      <c r="P236" s="173">
        <f>SUM(P237:P238)</f>
        <v>0</v>
      </c>
      <c r="Q236" s="172"/>
      <c r="R236" s="173">
        <f>SUM(R237:R238)</f>
        <v>0</v>
      </c>
      <c r="S236" s="172"/>
      <c r="T236" s="174">
        <f>SUM(T237:T238)</f>
        <v>0</v>
      </c>
      <c r="AR236" s="175" t="s">
        <v>34</v>
      </c>
      <c r="AT236" s="176" t="s">
        <v>72</v>
      </c>
      <c r="AU236" s="176" t="s">
        <v>34</v>
      </c>
      <c r="AY236" s="175" t="s">
        <v>149</v>
      </c>
      <c r="BK236" s="177">
        <f>SUM(BK237:BK238)</f>
        <v>0</v>
      </c>
    </row>
    <row r="237" spans="1:65" s="2" customFormat="1" ht="24.2" customHeight="1">
      <c r="A237" s="36"/>
      <c r="B237" s="37"/>
      <c r="C237" s="180" t="s">
        <v>383</v>
      </c>
      <c r="D237" s="180" t="s">
        <v>151</v>
      </c>
      <c r="E237" s="181" t="s">
        <v>989</v>
      </c>
      <c r="F237" s="182" t="s">
        <v>990</v>
      </c>
      <c r="G237" s="183" t="s">
        <v>457</v>
      </c>
      <c r="H237" s="184">
        <v>71.05</v>
      </c>
      <c r="I237" s="185"/>
      <c r="J237" s="186">
        <f>ROUND(I237*H237,2)</f>
        <v>0</v>
      </c>
      <c r="K237" s="182" t="s">
        <v>155</v>
      </c>
      <c r="L237" s="41"/>
      <c r="M237" s="187" t="s">
        <v>19</v>
      </c>
      <c r="N237" s="188" t="s">
        <v>44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156</v>
      </c>
      <c r="AT237" s="191" t="s">
        <v>151</v>
      </c>
      <c r="AU237" s="191" t="s">
        <v>81</v>
      </c>
      <c r="AY237" s="19" t="s">
        <v>149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34</v>
      </c>
      <c r="BK237" s="192">
        <f>ROUND(I237*H237,2)</f>
        <v>0</v>
      </c>
      <c r="BL237" s="19" t="s">
        <v>156</v>
      </c>
      <c r="BM237" s="191" t="s">
        <v>991</v>
      </c>
    </row>
    <row r="238" spans="1:65" s="2" customFormat="1" ht="11.25">
      <c r="A238" s="36"/>
      <c r="B238" s="37"/>
      <c r="C238" s="38"/>
      <c r="D238" s="193" t="s">
        <v>158</v>
      </c>
      <c r="E238" s="38"/>
      <c r="F238" s="194" t="s">
        <v>992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158</v>
      </c>
      <c r="AU238" s="19" t="s">
        <v>81</v>
      </c>
    </row>
    <row r="239" spans="1:65" s="12" customFormat="1" ht="22.9" customHeight="1">
      <c r="B239" s="164"/>
      <c r="C239" s="165"/>
      <c r="D239" s="166" t="s">
        <v>72</v>
      </c>
      <c r="E239" s="178" t="s">
        <v>156</v>
      </c>
      <c r="F239" s="178" t="s">
        <v>993</v>
      </c>
      <c r="G239" s="165"/>
      <c r="H239" s="165"/>
      <c r="I239" s="168"/>
      <c r="J239" s="179">
        <f>BK239</f>
        <v>0</v>
      </c>
      <c r="K239" s="165"/>
      <c r="L239" s="170"/>
      <c r="M239" s="171"/>
      <c r="N239" s="172"/>
      <c r="O239" s="172"/>
      <c r="P239" s="173">
        <f>SUM(P240:P243)</f>
        <v>0</v>
      </c>
      <c r="Q239" s="172"/>
      <c r="R239" s="173">
        <f>SUM(R240:R243)</f>
        <v>6.2622302400000001</v>
      </c>
      <c r="S239" s="172"/>
      <c r="T239" s="174">
        <f>SUM(T240:T243)</f>
        <v>0</v>
      </c>
      <c r="AR239" s="175" t="s">
        <v>34</v>
      </c>
      <c r="AT239" s="176" t="s">
        <v>72</v>
      </c>
      <c r="AU239" s="176" t="s">
        <v>34</v>
      </c>
      <c r="AY239" s="175" t="s">
        <v>149</v>
      </c>
      <c r="BK239" s="177">
        <f>SUM(BK240:BK243)</f>
        <v>0</v>
      </c>
    </row>
    <row r="240" spans="1:65" s="2" customFormat="1" ht="33" customHeight="1">
      <c r="A240" s="36"/>
      <c r="B240" s="37"/>
      <c r="C240" s="180" t="s">
        <v>389</v>
      </c>
      <c r="D240" s="180" t="s">
        <v>151</v>
      </c>
      <c r="E240" s="181" t="s">
        <v>994</v>
      </c>
      <c r="F240" s="182" t="s">
        <v>995</v>
      </c>
      <c r="G240" s="183" t="s">
        <v>184</v>
      </c>
      <c r="H240" s="184">
        <v>3.3119999999999998</v>
      </c>
      <c r="I240" s="185"/>
      <c r="J240" s="186">
        <f>ROUND(I240*H240,2)</f>
        <v>0</v>
      </c>
      <c r="K240" s="182" t="s">
        <v>155</v>
      </c>
      <c r="L240" s="41"/>
      <c r="M240" s="187" t="s">
        <v>19</v>
      </c>
      <c r="N240" s="188" t="s">
        <v>44</v>
      </c>
      <c r="O240" s="66"/>
      <c r="P240" s="189">
        <f>O240*H240</f>
        <v>0</v>
      </c>
      <c r="Q240" s="189">
        <v>1.8907700000000001</v>
      </c>
      <c r="R240" s="189">
        <f>Q240*H240</f>
        <v>6.2622302400000001</v>
      </c>
      <c r="S240" s="189">
        <v>0</v>
      </c>
      <c r="T240" s="19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1" t="s">
        <v>156</v>
      </c>
      <c r="AT240" s="191" t="s">
        <v>151</v>
      </c>
      <c r="AU240" s="191" t="s">
        <v>81</v>
      </c>
      <c r="AY240" s="19" t="s">
        <v>149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34</v>
      </c>
      <c r="BK240" s="192">
        <f>ROUND(I240*H240,2)</f>
        <v>0</v>
      </c>
      <c r="BL240" s="19" t="s">
        <v>156</v>
      </c>
      <c r="BM240" s="191" t="s">
        <v>996</v>
      </c>
    </row>
    <row r="241" spans="1:65" s="2" customFormat="1" ht="11.25">
      <c r="A241" s="36"/>
      <c r="B241" s="37"/>
      <c r="C241" s="38"/>
      <c r="D241" s="193" t="s">
        <v>158</v>
      </c>
      <c r="E241" s="38"/>
      <c r="F241" s="194" t="s">
        <v>997</v>
      </c>
      <c r="G241" s="38"/>
      <c r="H241" s="38"/>
      <c r="I241" s="195"/>
      <c r="J241" s="38"/>
      <c r="K241" s="38"/>
      <c r="L241" s="41"/>
      <c r="M241" s="196"/>
      <c r="N241" s="197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158</v>
      </c>
      <c r="AU241" s="19" t="s">
        <v>81</v>
      </c>
    </row>
    <row r="242" spans="1:65" s="14" customFormat="1" ht="11.25">
      <c r="B242" s="209"/>
      <c r="C242" s="210"/>
      <c r="D242" s="200" t="s">
        <v>160</v>
      </c>
      <c r="E242" s="211" t="s">
        <v>19</v>
      </c>
      <c r="F242" s="212" t="s">
        <v>998</v>
      </c>
      <c r="G242" s="210"/>
      <c r="H242" s="213">
        <v>3.3119999999999998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160</v>
      </c>
      <c r="AU242" s="219" t="s">
        <v>81</v>
      </c>
      <c r="AV242" s="14" t="s">
        <v>81</v>
      </c>
      <c r="AW242" s="14" t="s">
        <v>33</v>
      </c>
      <c r="AX242" s="14" t="s">
        <v>73</v>
      </c>
      <c r="AY242" s="219" t="s">
        <v>149</v>
      </c>
    </row>
    <row r="243" spans="1:65" s="15" customFormat="1" ht="11.25">
      <c r="B243" s="220"/>
      <c r="C243" s="221"/>
      <c r="D243" s="200" t="s">
        <v>160</v>
      </c>
      <c r="E243" s="222" t="s">
        <v>19</v>
      </c>
      <c r="F243" s="223" t="s">
        <v>163</v>
      </c>
      <c r="G243" s="221"/>
      <c r="H243" s="224">
        <v>3.3119999999999998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160</v>
      </c>
      <c r="AU243" s="230" t="s">
        <v>81</v>
      </c>
      <c r="AV243" s="15" t="s">
        <v>156</v>
      </c>
      <c r="AW243" s="15" t="s">
        <v>33</v>
      </c>
      <c r="AX243" s="15" t="s">
        <v>34</v>
      </c>
      <c r="AY243" s="230" t="s">
        <v>149</v>
      </c>
    </row>
    <row r="244" spans="1:65" s="12" customFormat="1" ht="22.9" customHeight="1">
      <c r="B244" s="164"/>
      <c r="C244" s="165"/>
      <c r="D244" s="166" t="s">
        <v>72</v>
      </c>
      <c r="E244" s="178" t="s">
        <v>206</v>
      </c>
      <c r="F244" s="178" t="s">
        <v>453</v>
      </c>
      <c r="G244" s="165"/>
      <c r="H244" s="165"/>
      <c r="I244" s="168"/>
      <c r="J244" s="179">
        <f>BK244</f>
        <v>0</v>
      </c>
      <c r="K244" s="165"/>
      <c r="L244" s="170"/>
      <c r="M244" s="171"/>
      <c r="N244" s="172"/>
      <c r="O244" s="172"/>
      <c r="P244" s="173">
        <f>SUM(P245:P273)</f>
        <v>0</v>
      </c>
      <c r="Q244" s="172"/>
      <c r="R244" s="173">
        <f>SUM(R245:R273)</f>
        <v>13.605131</v>
      </c>
      <c r="S244" s="172"/>
      <c r="T244" s="174">
        <f>SUM(T245:T273)</f>
        <v>0</v>
      </c>
      <c r="AR244" s="175" t="s">
        <v>34</v>
      </c>
      <c r="AT244" s="176" t="s">
        <v>72</v>
      </c>
      <c r="AU244" s="176" t="s">
        <v>34</v>
      </c>
      <c r="AY244" s="175" t="s">
        <v>149</v>
      </c>
      <c r="BK244" s="177">
        <f>SUM(BK245:BK273)</f>
        <v>0</v>
      </c>
    </row>
    <row r="245" spans="1:65" s="2" customFormat="1" ht="44.25" customHeight="1">
      <c r="A245" s="36"/>
      <c r="B245" s="37"/>
      <c r="C245" s="180" t="s">
        <v>394</v>
      </c>
      <c r="D245" s="180" t="s">
        <v>151</v>
      </c>
      <c r="E245" s="181" t="s">
        <v>999</v>
      </c>
      <c r="F245" s="182" t="s">
        <v>1000</v>
      </c>
      <c r="G245" s="183" t="s">
        <v>457</v>
      </c>
      <c r="H245" s="184">
        <v>71.05</v>
      </c>
      <c r="I245" s="185"/>
      <c r="J245" s="186">
        <f>ROUND(I245*H245,2)</f>
        <v>0</v>
      </c>
      <c r="K245" s="182" t="s">
        <v>155</v>
      </c>
      <c r="L245" s="41"/>
      <c r="M245" s="187" t="s">
        <v>19</v>
      </c>
      <c r="N245" s="188" t="s">
        <v>44</v>
      </c>
      <c r="O245" s="66"/>
      <c r="P245" s="189">
        <f>O245*H245</f>
        <v>0</v>
      </c>
      <c r="Q245" s="189">
        <v>3.9300000000000003E-3</v>
      </c>
      <c r="R245" s="189">
        <f>Q245*H245</f>
        <v>0.27922649999999999</v>
      </c>
      <c r="S245" s="189">
        <v>0</v>
      </c>
      <c r="T245" s="190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1" t="s">
        <v>156</v>
      </c>
      <c r="AT245" s="191" t="s">
        <v>151</v>
      </c>
      <c r="AU245" s="191" t="s">
        <v>81</v>
      </c>
      <c r="AY245" s="19" t="s">
        <v>149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19" t="s">
        <v>34</v>
      </c>
      <c r="BK245" s="192">
        <f>ROUND(I245*H245,2)</f>
        <v>0</v>
      </c>
      <c r="BL245" s="19" t="s">
        <v>156</v>
      </c>
      <c r="BM245" s="191" t="s">
        <v>1001</v>
      </c>
    </row>
    <row r="246" spans="1:65" s="2" customFormat="1" ht="11.25">
      <c r="A246" s="36"/>
      <c r="B246" s="37"/>
      <c r="C246" s="38"/>
      <c r="D246" s="193" t="s">
        <v>158</v>
      </c>
      <c r="E246" s="38"/>
      <c r="F246" s="194" t="s">
        <v>1002</v>
      </c>
      <c r="G246" s="38"/>
      <c r="H246" s="38"/>
      <c r="I246" s="195"/>
      <c r="J246" s="38"/>
      <c r="K246" s="38"/>
      <c r="L246" s="41"/>
      <c r="M246" s="196"/>
      <c r="N246" s="197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158</v>
      </c>
      <c r="AU246" s="19" t="s">
        <v>81</v>
      </c>
    </row>
    <row r="247" spans="1:65" s="14" customFormat="1" ht="11.25">
      <c r="B247" s="209"/>
      <c r="C247" s="210"/>
      <c r="D247" s="200" t="s">
        <v>160</v>
      </c>
      <c r="E247" s="211" t="s">
        <v>19</v>
      </c>
      <c r="F247" s="212" t="s">
        <v>1003</v>
      </c>
      <c r="G247" s="210"/>
      <c r="H247" s="213">
        <v>71.05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160</v>
      </c>
      <c r="AU247" s="219" t="s">
        <v>81</v>
      </c>
      <c r="AV247" s="14" t="s">
        <v>81</v>
      </c>
      <c r="AW247" s="14" t="s">
        <v>33</v>
      </c>
      <c r="AX247" s="14" t="s">
        <v>73</v>
      </c>
      <c r="AY247" s="219" t="s">
        <v>149</v>
      </c>
    </row>
    <row r="248" spans="1:65" s="15" customFormat="1" ht="11.25">
      <c r="B248" s="220"/>
      <c r="C248" s="221"/>
      <c r="D248" s="200" t="s">
        <v>160</v>
      </c>
      <c r="E248" s="222" t="s">
        <v>19</v>
      </c>
      <c r="F248" s="223" t="s">
        <v>163</v>
      </c>
      <c r="G248" s="221"/>
      <c r="H248" s="224">
        <v>71.05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160</v>
      </c>
      <c r="AU248" s="230" t="s">
        <v>81</v>
      </c>
      <c r="AV248" s="15" t="s">
        <v>156</v>
      </c>
      <c r="AW248" s="15" t="s">
        <v>33</v>
      </c>
      <c r="AX248" s="15" t="s">
        <v>34</v>
      </c>
      <c r="AY248" s="230" t="s">
        <v>149</v>
      </c>
    </row>
    <row r="249" spans="1:65" s="2" customFormat="1" ht="37.9" customHeight="1">
      <c r="A249" s="36"/>
      <c r="B249" s="37"/>
      <c r="C249" s="180" t="s">
        <v>400</v>
      </c>
      <c r="D249" s="180" t="s">
        <v>151</v>
      </c>
      <c r="E249" s="181" t="s">
        <v>1004</v>
      </c>
      <c r="F249" s="182" t="s">
        <v>1005</v>
      </c>
      <c r="G249" s="183" t="s">
        <v>488</v>
      </c>
      <c r="H249" s="184">
        <v>15</v>
      </c>
      <c r="I249" s="185"/>
      <c r="J249" s="186">
        <f>ROUND(I249*H249,2)</f>
        <v>0</v>
      </c>
      <c r="K249" s="182" t="s">
        <v>155</v>
      </c>
      <c r="L249" s="41"/>
      <c r="M249" s="187" t="s">
        <v>19</v>
      </c>
      <c r="N249" s="188" t="s">
        <v>44</v>
      </c>
      <c r="O249" s="66"/>
      <c r="P249" s="189">
        <f>O249*H249</f>
        <v>0</v>
      </c>
      <c r="Q249" s="189">
        <v>1.0000000000000001E-5</v>
      </c>
      <c r="R249" s="189">
        <f>Q249*H249</f>
        <v>1.5000000000000001E-4</v>
      </c>
      <c r="S249" s="189">
        <v>0</v>
      </c>
      <c r="T249" s="19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156</v>
      </c>
      <c r="AT249" s="191" t="s">
        <v>151</v>
      </c>
      <c r="AU249" s="191" t="s">
        <v>81</v>
      </c>
      <c r="AY249" s="19" t="s">
        <v>149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34</v>
      </c>
      <c r="BK249" s="192">
        <f>ROUND(I249*H249,2)</f>
        <v>0</v>
      </c>
      <c r="BL249" s="19" t="s">
        <v>156</v>
      </c>
      <c r="BM249" s="191" t="s">
        <v>1006</v>
      </c>
    </row>
    <row r="250" spans="1:65" s="2" customFormat="1" ht="11.25">
      <c r="A250" s="36"/>
      <c r="B250" s="37"/>
      <c r="C250" s="38"/>
      <c r="D250" s="193" t="s">
        <v>158</v>
      </c>
      <c r="E250" s="38"/>
      <c r="F250" s="194" t="s">
        <v>1007</v>
      </c>
      <c r="G250" s="38"/>
      <c r="H250" s="38"/>
      <c r="I250" s="195"/>
      <c r="J250" s="38"/>
      <c r="K250" s="38"/>
      <c r="L250" s="41"/>
      <c r="M250" s="196"/>
      <c r="N250" s="197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158</v>
      </c>
      <c r="AU250" s="19" t="s">
        <v>81</v>
      </c>
    </row>
    <row r="251" spans="1:65" s="2" customFormat="1" ht="16.5" customHeight="1">
      <c r="A251" s="36"/>
      <c r="B251" s="37"/>
      <c r="C251" s="242" t="s">
        <v>406</v>
      </c>
      <c r="D251" s="242" t="s">
        <v>292</v>
      </c>
      <c r="E251" s="243" t="s">
        <v>1008</v>
      </c>
      <c r="F251" s="244" t="s">
        <v>1009</v>
      </c>
      <c r="G251" s="245" t="s">
        <v>488</v>
      </c>
      <c r="H251" s="246">
        <v>15</v>
      </c>
      <c r="I251" s="247"/>
      <c r="J251" s="248">
        <f>ROUND(I251*H251,2)</f>
        <v>0</v>
      </c>
      <c r="K251" s="244" t="s">
        <v>155</v>
      </c>
      <c r="L251" s="249"/>
      <c r="M251" s="250" t="s">
        <v>19</v>
      </c>
      <c r="N251" s="251" t="s">
        <v>44</v>
      </c>
      <c r="O251" s="66"/>
      <c r="P251" s="189">
        <f>O251*H251</f>
        <v>0</v>
      </c>
      <c r="Q251" s="189">
        <v>1.4E-3</v>
      </c>
      <c r="R251" s="189">
        <f>Q251*H251</f>
        <v>2.1000000000000001E-2</v>
      </c>
      <c r="S251" s="189">
        <v>0</v>
      </c>
      <c r="T251" s="190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1" t="s">
        <v>206</v>
      </c>
      <c r="AT251" s="191" t="s">
        <v>292</v>
      </c>
      <c r="AU251" s="191" t="s">
        <v>81</v>
      </c>
      <c r="AY251" s="19" t="s">
        <v>149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9" t="s">
        <v>34</v>
      </c>
      <c r="BK251" s="192">
        <f>ROUND(I251*H251,2)</f>
        <v>0</v>
      </c>
      <c r="BL251" s="19" t="s">
        <v>156</v>
      </c>
      <c r="BM251" s="191" t="s">
        <v>1010</v>
      </c>
    </row>
    <row r="252" spans="1:65" s="2" customFormat="1" ht="24.2" customHeight="1">
      <c r="A252" s="36"/>
      <c r="B252" s="37"/>
      <c r="C252" s="180" t="s">
        <v>411</v>
      </c>
      <c r="D252" s="180" t="s">
        <v>151</v>
      </c>
      <c r="E252" s="181" t="s">
        <v>1011</v>
      </c>
      <c r="F252" s="182" t="s">
        <v>1012</v>
      </c>
      <c r="G252" s="183" t="s">
        <v>1013</v>
      </c>
      <c r="H252" s="184">
        <v>6</v>
      </c>
      <c r="I252" s="185"/>
      <c r="J252" s="186">
        <f>ROUND(I252*H252,2)</f>
        <v>0</v>
      </c>
      <c r="K252" s="182" t="s">
        <v>155</v>
      </c>
      <c r="L252" s="41"/>
      <c r="M252" s="187" t="s">
        <v>19</v>
      </c>
      <c r="N252" s="188" t="s">
        <v>44</v>
      </c>
      <c r="O252" s="66"/>
      <c r="P252" s="189">
        <f>O252*H252</f>
        <v>0</v>
      </c>
      <c r="Q252" s="189">
        <v>1.8000000000000001E-4</v>
      </c>
      <c r="R252" s="189">
        <f>Q252*H252</f>
        <v>1.08E-3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156</v>
      </c>
      <c r="AT252" s="191" t="s">
        <v>151</v>
      </c>
      <c r="AU252" s="191" t="s">
        <v>81</v>
      </c>
      <c r="AY252" s="19" t="s">
        <v>149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34</v>
      </c>
      <c r="BK252" s="192">
        <f>ROUND(I252*H252,2)</f>
        <v>0</v>
      </c>
      <c r="BL252" s="19" t="s">
        <v>156</v>
      </c>
      <c r="BM252" s="191" t="s">
        <v>1014</v>
      </c>
    </row>
    <row r="253" spans="1:65" s="2" customFormat="1" ht="11.25">
      <c r="A253" s="36"/>
      <c r="B253" s="37"/>
      <c r="C253" s="38"/>
      <c r="D253" s="193" t="s">
        <v>158</v>
      </c>
      <c r="E253" s="38"/>
      <c r="F253" s="194" t="s">
        <v>1015</v>
      </c>
      <c r="G253" s="38"/>
      <c r="H253" s="38"/>
      <c r="I253" s="195"/>
      <c r="J253" s="38"/>
      <c r="K253" s="38"/>
      <c r="L253" s="41"/>
      <c r="M253" s="196"/>
      <c r="N253" s="197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158</v>
      </c>
      <c r="AU253" s="19" t="s">
        <v>81</v>
      </c>
    </row>
    <row r="254" spans="1:65" s="2" customFormat="1" ht="37.9" customHeight="1">
      <c r="A254" s="36"/>
      <c r="B254" s="37"/>
      <c r="C254" s="180" t="s">
        <v>416</v>
      </c>
      <c r="D254" s="180" t="s">
        <v>151</v>
      </c>
      <c r="E254" s="181" t="s">
        <v>1016</v>
      </c>
      <c r="F254" s="182" t="s">
        <v>1017</v>
      </c>
      <c r="G254" s="183" t="s">
        <v>488</v>
      </c>
      <c r="H254" s="184">
        <v>2</v>
      </c>
      <c r="I254" s="185"/>
      <c r="J254" s="186">
        <f>ROUND(I254*H254,2)</f>
        <v>0</v>
      </c>
      <c r="K254" s="182" t="s">
        <v>155</v>
      </c>
      <c r="L254" s="41"/>
      <c r="M254" s="187" t="s">
        <v>19</v>
      </c>
      <c r="N254" s="188" t="s">
        <v>44</v>
      </c>
      <c r="O254" s="66"/>
      <c r="P254" s="189">
        <f>O254*H254</f>
        <v>0</v>
      </c>
      <c r="Q254" s="189">
        <v>1.92726</v>
      </c>
      <c r="R254" s="189">
        <f>Q254*H254</f>
        <v>3.8545199999999999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156</v>
      </c>
      <c r="AT254" s="191" t="s">
        <v>151</v>
      </c>
      <c r="AU254" s="191" t="s">
        <v>81</v>
      </c>
      <c r="AY254" s="19" t="s">
        <v>149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34</v>
      </c>
      <c r="BK254" s="192">
        <f>ROUND(I254*H254,2)</f>
        <v>0</v>
      </c>
      <c r="BL254" s="19" t="s">
        <v>156</v>
      </c>
      <c r="BM254" s="191" t="s">
        <v>1018</v>
      </c>
    </row>
    <row r="255" spans="1:65" s="2" customFormat="1" ht="11.25">
      <c r="A255" s="36"/>
      <c r="B255" s="37"/>
      <c r="C255" s="38"/>
      <c r="D255" s="193" t="s">
        <v>158</v>
      </c>
      <c r="E255" s="38"/>
      <c r="F255" s="194" t="s">
        <v>1019</v>
      </c>
      <c r="G255" s="38"/>
      <c r="H255" s="38"/>
      <c r="I255" s="195"/>
      <c r="J255" s="38"/>
      <c r="K255" s="38"/>
      <c r="L255" s="41"/>
      <c r="M255" s="196"/>
      <c r="N255" s="197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158</v>
      </c>
      <c r="AU255" s="19" t="s">
        <v>81</v>
      </c>
    </row>
    <row r="256" spans="1:65" s="2" customFormat="1" ht="33" customHeight="1">
      <c r="A256" s="36"/>
      <c r="B256" s="37"/>
      <c r="C256" s="242" t="s">
        <v>421</v>
      </c>
      <c r="D256" s="242" t="s">
        <v>292</v>
      </c>
      <c r="E256" s="243" t="s">
        <v>1020</v>
      </c>
      <c r="F256" s="244" t="s">
        <v>1021</v>
      </c>
      <c r="G256" s="245" t="s">
        <v>488</v>
      </c>
      <c r="H256" s="246">
        <v>2</v>
      </c>
      <c r="I256" s="247"/>
      <c r="J256" s="248">
        <f>ROUND(I256*H256,2)</f>
        <v>0</v>
      </c>
      <c r="K256" s="244" t="s">
        <v>155</v>
      </c>
      <c r="L256" s="249"/>
      <c r="M256" s="250" t="s">
        <v>19</v>
      </c>
      <c r="N256" s="251" t="s">
        <v>44</v>
      </c>
      <c r="O256" s="66"/>
      <c r="P256" s="189">
        <f>O256*H256</f>
        <v>0</v>
      </c>
      <c r="Q256" s="189">
        <v>3.3</v>
      </c>
      <c r="R256" s="189">
        <f>Q256*H256</f>
        <v>6.6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206</v>
      </c>
      <c r="AT256" s="191" t="s">
        <v>292</v>
      </c>
      <c r="AU256" s="191" t="s">
        <v>81</v>
      </c>
      <c r="AY256" s="19" t="s">
        <v>149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34</v>
      </c>
      <c r="BK256" s="192">
        <f>ROUND(I256*H256,2)</f>
        <v>0</v>
      </c>
      <c r="BL256" s="19" t="s">
        <v>156</v>
      </c>
      <c r="BM256" s="191" t="s">
        <v>1022</v>
      </c>
    </row>
    <row r="257" spans="1:65" s="2" customFormat="1" ht="24.2" customHeight="1">
      <c r="A257" s="36"/>
      <c r="B257" s="37"/>
      <c r="C257" s="242" t="s">
        <v>427</v>
      </c>
      <c r="D257" s="242" t="s">
        <v>292</v>
      </c>
      <c r="E257" s="243" t="s">
        <v>1023</v>
      </c>
      <c r="F257" s="244" t="s">
        <v>1024</v>
      </c>
      <c r="G257" s="245" t="s">
        <v>488</v>
      </c>
      <c r="H257" s="246">
        <v>2</v>
      </c>
      <c r="I257" s="247"/>
      <c r="J257" s="248">
        <f>ROUND(I257*H257,2)</f>
        <v>0</v>
      </c>
      <c r="K257" s="244" t="s">
        <v>155</v>
      </c>
      <c r="L257" s="249"/>
      <c r="M257" s="250" t="s">
        <v>19</v>
      </c>
      <c r="N257" s="251" t="s">
        <v>44</v>
      </c>
      <c r="O257" s="66"/>
      <c r="P257" s="189">
        <f>O257*H257</f>
        <v>0</v>
      </c>
      <c r="Q257" s="189">
        <v>0.39600000000000002</v>
      </c>
      <c r="R257" s="189">
        <f>Q257*H257</f>
        <v>0.79200000000000004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206</v>
      </c>
      <c r="AT257" s="191" t="s">
        <v>292</v>
      </c>
      <c r="AU257" s="191" t="s">
        <v>81</v>
      </c>
      <c r="AY257" s="19" t="s">
        <v>149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34</v>
      </c>
      <c r="BK257" s="192">
        <f>ROUND(I257*H257,2)</f>
        <v>0</v>
      </c>
      <c r="BL257" s="19" t="s">
        <v>156</v>
      </c>
      <c r="BM257" s="191" t="s">
        <v>1025</v>
      </c>
    </row>
    <row r="258" spans="1:65" s="2" customFormat="1" ht="24.2" customHeight="1">
      <c r="A258" s="36"/>
      <c r="B258" s="37"/>
      <c r="C258" s="180" t="s">
        <v>432</v>
      </c>
      <c r="D258" s="180" t="s">
        <v>151</v>
      </c>
      <c r="E258" s="181" t="s">
        <v>1026</v>
      </c>
      <c r="F258" s="182" t="s">
        <v>1027</v>
      </c>
      <c r="G258" s="183" t="s">
        <v>488</v>
      </c>
      <c r="H258" s="184">
        <v>2</v>
      </c>
      <c r="I258" s="185"/>
      <c r="J258" s="186">
        <f>ROUND(I258*H258,2)</f>
        <v>0</v>
      </c>
      <c r="K258" s="182" t="s">
        <v>155</v>
      </c>
      <c r="L258" s="41"/>
      <c r="M258" s="187" t="s">
        <v>19</v>
      </c>
      <c r="N258" s="188" t="s">
        <v>44</v>
      </c>
      <c r="O258" s="66"/>
      <c r="P258" s="189">
        <f>O258*H258</f>
        <v>0</v>
      </c>
      <c r="Q258" s="189">
        <v>0.21734000000000001</v>
      </c>
      <c r="R258" s="189">
        <f>Q258*H258</f>
        <v>0.43468000000000001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156</v>
      </c>
      <c r="AT258" s="191" t="s">
        <v>151</v>
      </c>
      <c r="AU258" s="191" t="s">
        <v>81</v>
      </c>
      <c r="AY258" s="19" t="s">
        <v>149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34</v>
      </c>
      <c r="BK258" s="192">
        <f>ROUND(I258*H258,2)</f>
        <v>0</v>
      </c>
      <c r="BL258" s="19" t="s">
        <v>156</v>
      </c>
      <c r="BM258" s="191" t="s">
        <v>1028</v>
      </c>
    </row>
    <row r="259" spans="1:65" s="2" customFormat="1" ht="11.25">
      <c r="A259" s="36"/>
      <c r="B259" s="37"/>
      <c r="C259" s="38"/>
      <c r="D259" s="193" t="s">
        <v>158</v>
      </c>
      <c r="E259" s="38"/>
      <c r="F259" s="194" t="s">
        <v>1029</v>
      </c>
      <c r="G259" s="38"/>
      <c r="H259" s="38"/>
      <c r="I259" s="195"/>
      <c r="J259" s="38"/>
      <c r="K259" s="38"/>
      <c r="L259" s="41"/>
      <c r="M259" s="196"/>
      <c r="N259" s="197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158</v>
      </c>
      <c r="AU259" s="19" t="s">
        <v>81</v>
      </c>
    </row>
    <row r="260" spans="1:65" s="2" customFormat="1" ht="21.75" customHeight="1">
      <c r="A260" s="36"/>
      <c r="B260" s="37"/>
      <c r="C260" s="242" t="s">
        <v>437</v>
      </c>
      <c r="D260" s="242" t="s">
        <v>292</v>
      </c>
      <c r="E260" s="243" t="s">
        <v>1030</v>
      </c>
      <c r="F260" s="244" t="s">
        <v>1031</v>
      </c>
      <c r="G260" s="245" t="s">
        <v>488</v>
      </c>
      <c r="H260" s="246">
        <v>2</v>
      </c>
      <c r="I260" s="247"/>
      <c r="J260" s="248">
        <f>ROUND(I260*H260,2)</f>
        <v>0</v>
      </c>
      <c r="K260" s="244" t="s">
        <v>155</v>
      </c>
      <c r="L260" s="249"/>
      <c r="M260" s="250" t="s">
        <v>19</v>
      </c>
      <c r="N260" s="251" t="s">
        <v>44</v>
      </c>
      <c r="O260" s="66"/>
      <c r="P260" s="189">
        <f>O260*H260</f>
        <v>0</v>
      </c>
      <c r="Q260" s="189">
        <v>0.08</v>
      </c>
      <c r="R260" s="189">
        <f>Q260*H260</f>
        <v>0.16</v>
      </c>
      <c r="S260" s="189">
        <v>0</v>
      </c>
      <c r="T260" s="190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91" t="s">
        <v>206</v>
      </c>
      <c r="AT260" s="191" t="s">
        <v>292</v>
      </c>
      <c r="AU260" s="191" t="s">
        <v>81</v>
      </c>
      <c r="AY260" s="19" t="s">
        <v>149</v>
      </c>
      <c r="BE260" s="192">
        <f>IF(N260="základní",J260,0)</f>
        <v>0</v>
      </c>
      <c r="BF260" s="192">
        <f>IF(N260="snížená",J260,0)</f>
        <v>0</v>
      </c>
      <c r="BG260" s="192">
        <f>IF(N260="zákl. přenesená",J260,0)</f>
        <v>0</v>
      </c>
      <c r="BH260" s="192">
        <f>IF(N260="sníž. přenesená",J260,0)</f>
        <v>0</v>
      </c>
      <c r="BI260" s="192">
        <f>IF(N260="nulová",J260,0)</f>
        <v>0</v>
      </c>
      <c r="BJ260" s="19" t="s">
        <v>34</v>
      </c>
      <c r="BK260" s="192">
        <f>ROUND(I260*H260,2)</f>
        <v>0</v>
      </c>
      <c r="BL260" s="19" t="s">
        <v>156</v>
      </c>
      <c r="BM260" s="191" t="s">
        <v>1032</v>
      </c>
    </row>
    <row r="261" spans="1:65" s="2" customFormat="1" ht="21.75" customHeight="1">
      <c r="A261" s="36"/>
      <c r="B261" s="37"/>
      <c r="C261" s="180" t="s">
        <v>442</v>
      </c>
      <c r="D261" s="180" t="s">
        <v>151</v>
      </c>
      <c r="E261" s="181" t="s">
        <v>1033</v>
      </c>
      <c r="F261" s="182" t="s">
        <v>1034</v>
      </c>
      <c r="G261" s="183" t="s">
        <v>457</v>
      </c>
      <c r="H261" s="184">
        <v>41.4</v>
      </c>
      <c r="I261" s="185"/>
      <c r="J261" s="186">
        <f>ROUND(I261*H261,2)</f>
        <v>0</v>
      </c>
      <c r="K261" s="182" t="s">
        <v>155</v>
      </c>
      <c r="L261" s="41"/>
      <c r="M261" s="187" t="s">
        <v>19</v>
      </c>
      <c r="N261" s="188" t="s">
        <v>44</v>
      </c>
      <c r="O261" s="66"/>
      <c r="P261" s="189">
        <f>O261*H261</f>
        <v>0</v>
      </c>
      <c r="Q261" s="189">
        <v>1.2999999999999999E-4</v>
      </c>
      <c r="R261" s="189">
        <f>Q261*H261</f>
        <v>5.3819999999999996E-3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156</v>
      </c>
      <c r="AT261" s="191" t="s">
        <v>151</v>
      </c>
      <c r="AU261" s="191" t="s">
        <v>81</v>
      </c>
      <c r="AY261" s="19" t="s">
        <v>149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34</v>
      </c>
      <c r="BK261" s="192">
        <f>ROUND(I261*H261,2)</f>
        <v>0</v>
      </c>
      <c r="BL261" s="19" t="s">
        <v>156</v>
      </c>
      <c r="BM261" s="191" t="s">
        <v>1035</v>
      </c>
    </row>
    <row r="262" spans="1:65" s="2" customFormat="1" ht="11.25">
      <c r="A262" s="36"/>
      <c r="B262" s="37"/>
      <c r="C262" s="38"/>
      <c r="D262" s="193" t="s">
        <v>158</v>
      </c>
      <c r="E262" s="38"/>
      <c r="F262" s="194" t="s">
        <v>1036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158</v>
      </c>
      <c r="AU262" s="19" t="s">
        <v>81</v>
      </c>
    </row>
    <row r="263" spans="1:65" s="14" customFormat="1" ht="11.25">
      <c r="B263" s="209"/>
      <c r="C263" s="210"/>
      <c r="D263" s="200" t="s">
        <v>160</v>
      </c>
      <c r="E263" s="211" t="s">
        <v>19</v>
      </c>
      <c r="F263" s="212" t="s">
        <v>1037</v>
      </c>
      <c r="G263" s="210"/>
      <c r="H263" s="213">
        <v>41.4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160</v>
      </c>
      <c r="AU263" s="219" t="s">
        <v>81</v>
      </c>
      <c r="AV263" s="14" t="s">
        <v>81</v>
      </c>
      <c r="AW263" s="14" t="s">
        <v>33</v>
      </c>
      <c r="AX263" s="14" t="s">
        <v>73</v>
      </c>
      <c r="AY263" s="219" t="s">
        <v>149</v>
      </c>
    </row>
    <row r="264" spans="1:65" s="15" customFormat="1" ht="11.25">
      <c r="B264" s="220"/>
      <c r="C264" s="221"/>
      <c r="D264" s="200" t="s">
        <v>160</v>
      </c>
      <c r="E264" s="222" t="s">
        <v>19</v>
      </c>
      <c r="F264" s="223" t="s">
        <v>163</v>
      </c>
      <c r="G264" s="221"/>
      <c r="H264" s="224">
        <v>41.4</v>
      </c>
      <c r="I264" s="225"/>
      <c r="J264" s="221"/>
      <c r="K264" s="221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160</v>
      </c>
      <c r="AU264" s="230" t="s">
        <v>81</v>
      </c>
      <c r="AV264" s="15" t="s">
        <v>156</v>
      </c>
      <c r="AW264" s="15" t="s">
        <v>33</v>
      </c>
      <c r="AX264" s="15" t="s">
        <v>34</v>
      </c>
      <c r="AY264" s="230" t="s">
        <v>149</v>
      </c>
    </row>
    <row r="265" spans="1:65" s="2" customFormat="1" ht="37.9" customHeight="1">
      <c r="A265" s="36"/>
      <c r="B265" s="37"/>
      <c r="C265" s="180" t="s">
        <v>448</v>
      </c>
      <c r="D265" s="180" t="s">
        <v>151</v>
      </c>
      <c r="E265" s="181" t="s">
        <v>1038</v>
      </c>
      <c r="F265" s="182" t="s">
        <v>1039</v>
      </c>
      <c r="G265" s="183" t="s">
        <v>488</v>
      </c>
      <c r="H265" s="184">
        <v>30</v>
      </c>
      <c r="I265" s="185"/>
      <c r="J265" s="186">
        <f>ROUND(I265*H265,2)</f>
        <v>0</v>
      </c>
      <c r="K265" s="182" t="s">
        <v>155</v>
      </c>
      <c r="L265" s="41"/>
      <c r="M265" s="187" t="s">
        <v>19</v>
      </c>
      <c r="N265" s="188" t="s">
        <v>44</v>
      </c>
      <c r="O265" s="66"/>
      <c r="P265" s="189">
        <f>O265*H265</f>
        <v>0</v>
      </c>
      <c r="Q265" s="189">
        <v>1.7000000000000001E-4</v>
      </c>
      <c r="R265" s="189">
        <f>Q265*H265</f>
        <v>5.1000000000000004E-3</v>
      </c>
      <c r="S265" s="189">
        <v>0</v>
      </c>
      <c r="T265" s="190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1" t="s">
        <v>156</v>
      </c>
      <c r="AT265" s="191" t="s">
        <v>151</v>
      </c>
      <c r="AU265" s="191" t="s">
        <v>81</v>
      </c>
      <c r="AY265" s="19" t="s">
        <v>149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34</v>
      </c>
      <c r="BK265" s="192">
        <f>ROUND(I265*H265,2)</f>
        <v>0</v>
      </c>
      <c r="BL265" s="19" t="s">
        <v>156</v>
      </c>
      <c r="BM265" s="191" t="s">
        <v>1040</v>
      </c>
    </row>
    <row r="266" spans="1:65" s="2" customFormat="1" ht="11.25">
      <c r="A266" s="36"/>
      <c r="B266" s="37"/>
      <c r="C266" s="38"/>
      <c r="D266" s="193" t="s">
        <v>158</v>
      </c>
      <c r="E266" s="38"/>
      <c r="F266" s="194" t="s">
        <v>1041</v>
      </c>
      <c r="G266" s="38"/>
      <c r="H266" s="38"/>
      <c r="I266" s="195"/>
      <c r="J266" s="38"/>
      <c r="K266" s="38"/>
      <c r="L266" s="41"/>
      <c r="M266" s="196"/>
      <c r="N266" s="197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158</v>
      </c>
      <c r="AU266" s="19" t="s">
        <v>81</v>
      </c>
    </row>
    <row r="267" spans="1:65" s="2" customFormat="1" ht="24.2" customHeight="1">
      <c r="A267" s="36"/>
      <c r="B267" s="37"/>
      <c r="C267" s="180" t="s">
        <v>454</v>
      </c>
      <c r="D267" s="180" t="s">
        <v>151</v>
      </c>
      <c r="E267" s="181" t="s">
        <v>1042</v>
      </c>
      <c r="F267" s="182" t="s">
        <v>1043</v>
      </c>
      <c r="G267" s="183" t="s">
        <v>488</v>
      </c>
      <c r="H267" s="184">
        <v>8</v>
      </c>
      <c r="I267" s="185"/>
      <c r="J267" s="186">
        <f>ROUND(I267*H267,2)</f>
        <v>0</v>
      </c>
      <c r="K267" s="182" t="s">
        <v>155</v>
      </c>
      <c r="L267" s="41"/>
      <c r="M267" s="187" t="s">
        <v>19</v>
      </c>
      <c r="N267" s="188" t="s">
        <v>44</v>
      </c>
      <c r="O267" s="66"/>
      <c r="P267" s="189">
        <f>O267*H267</f>
        <v>0</v>
      </c>
      <c r="Q267" s="189">
        <v>1.1900000000000001E-3</v>
      </c>
      <c r="R267" s="189">
        <f>Q267*H267</f>
        <v>9.5200000000000007E-3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156</v>
      </c>
      <c r="AT267" s="191" t="s">
        <v>151</v>
      </c>
      <c r="AU267" s="191" t="s">
        <v>81</v>
      </c>
      <c r="AY267" s="19" t="s">
        <v>149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34</v>
      </c>
      <c r="BK267" s="192">
        <f>ROUND(I267*H267,2)</f>
        <v>0</v>
      </c>
      <c r="BL267" s="19" t="s">
        <v>156</v>
      </c>
      <c r="BM267" s="191" t="s">
        <v>1044</v>
      </c>
    </row>
    <row r="268" spans="1:65" s="2" customFormat="1" ht="11.25">
      <c r="A268" s="36"/>
      <c r="B268" s="37"/>
      <c r="C268" s="38"/>
      <c r="D268" s="193" t="s">
        <v>158</v>
      </c>
      <c r="E268" s="38"/>
      <c r="F268" s="194" t="s">
        <v>1045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158</v>
      </c>
      <c r="AU268" s="19" t="s">
        <v>81</v>
      </c>
    </row>
    <row r="269" spans="1:65" s="2" customFormat="1" ht="24.2" customHeight="1">
      <c r="A269" s="36"/>
      <c r="B269" s="37"/>
      <c r="C269" s="180" t="s">
        <v>462</v>
      </c>
      <c r="D269" s="180" t="s">
        <v>151</v>
      </c>
      <c r="E269" s="181" t="s">
        <v>1046</v>
      </c>
      <c r="F269" s="182" t="s">
        <v>1047</v>
      </c>
      <c r="G269" s="183" t="s">
        <v>457</v>
      </c>
      <c r="H269" s="184">
        <v>29.65</v>
      </c>
      <c r="I269" s="185"/>
      <c r="J269" s="186">
        <f>ROUND(I269*H269,2)</f>
        <v>0</v>
      </c>
      <c r="K269" s="182" t="s">
        <v>155</v>
      </c>
      <c r="L269" s="41"/>
      <c r="M269" s="187" t="s">
        <v>19</v>
      </c>
      <c r="N269" s="188" t="s">
        <v>44</v>
      </c>
      <c r="O269" s="66"/>
      <c r="P269" s="189">
        <f>O269*H269</f>
        <v>0</v>
      </c>
      <c r="Q269" s="189">
        <v>5.8E-4</v>
      </c>
      <c r="R269" s="189">
        <f>Q269*H269</f>
        <v>1.7197E-2</v>
      </c>
      <c r="S269" s="189">
        <v>0</v>
      </c>
      <c r="T269" s="190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1" t="s">
        <v>156</v>
      </c>
      <c r="AT269" s="191" t="s">
        <v>151</v>
      </c>
      <c r="AU269" s="191" t="s">
        <v>81</v>
      </c>
      <c r="AY269" s="19" t="s">
        <v>149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34</v>
      </c>
      <c r="BK269" s="192">
        <f>ROUND(I269*H269,2)</f>
        <v>0</v>
      </c>
      <c r="BL269" s="19" t="s">
        <v>156</v>
      </c>
      <c r="BM269" s="191" t="s">
        <v>1048</v>
      </c>
    </row>
    <row r="270" spans="1:65" s="2" customFormat="1" ht="11.25">
      <c r="A270" s="36"/>
      <c r="B270" s="37"/>
      <c r="C270" s="38"/>
      <c r="D270" s="193" t="s">
        <v>158</v>
      </c>
      <c r="E270" s="38"/>
      <c r="F270" s="194" t="s">
        <v>1049</v>
      </c>
      <c r="G270" s="38"/>
      <c r="H270" s="38"/>
      <c r="I270" s="195"/>
      <c r="J270" s="38"/>
      <c r="K270" s="38"/>
      <c r="L270" s="41"/>
      <c r="M270" s="196"/>
      <c r="N270" s="197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158</v>
      </c>
      <c r="AU270" s="19" t="s">
        <v>81</v>
      </c>
    </row>
    <row r="271" spans="1:65" s="14" customFormat="1" ht="11.25">
      <c r="B271" s="209"/>
      <c r="C271" s="210"/>
      <c r="D271" s="200" t="s">
        <v>160</v>
      </c>
      <c r="E271" s="211" t="s">
        <v>19</v>
      </c>
      <c r="F271" s="212" t="s">
        <v>920</v>
      </c>
      <c r="G271" s="210"/>
      <c r="H271" s="213">
        <v>29.65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160</v>
      </c>
      <c r="AU271" s="219" t="s">
        <v>81</v>
      </c>
      <c r="AV271" s="14" t="s">
        <v>81</v>
      </c>
      <c r="AW271" s="14" t="s">
        <v>33</v>
      </c>
      <c r="AX271" s="14" t="s">
        <v>73</v>
      </c>
      <c r="AY271" s="219" t="s">
        <v>149</v>
      </c>
    </row>
    <row r="272" spans="1:65" s="15" customFormat="1" ht="11.25">
      <c r="B272" s="220"/>
      <c r="C272" s="221"/>
      <c r="D272" s="200" t="s">
        <v>160</v>
      </c>
      <c r="E272" s="222" t="s">
        <v>19</v>
      </c>
      <c r="F272" s="223" t="s">
        <v>163</v>
      </c>
      <c r="G272" s="221"/>
      <c r="H272" s="224">
        <v>29.65</v>
      </c>
      <c r="I272" s="225"/>
      <c r="J272" s="221"/>
      <c r="K272" s="221"/>
      <c r="L272" s="226"/>
      <c r="M272" s="227"/>
      <c r="N272" s="228"/>
      <c r="O272" s="228"/>
      <c r="P272" s="228"/>
      <c r="Q272" s="228"/>
      <c r="R272" s="228"/>
      <c r="S272" s="228"/>
      <c r="T272" s="229"/>
      <c r="AT272" s="230" t="s">
        <v>160</v>
      </c>
      <c r="AU272" s="230" t="s">
        <v>81</v>
      </c>
      <c r="AV272" s="15" t="s">
        <v>156</v>
      </c>
      <c r="AW272" s="15" t="s">
        <v>33</v>
      </c>
      <c r="AX272" s="15" t="s">
        <v>34</v>
      </c>
      <c r="AY272" s="230" t="s">
        <v>149</v>
      </c>
    </row>
    <row r="273" spans="1:65" s="2" customFormat="1" ht="24.2" customHeight="1">
      <c r="A273" s="36"/>
      <c r="B273" s="37"/>
      <c r="C273" s="242" t="s">
        <v>468</v>
      </c>
      <c r="D273" s="242" t="s">
        <v>292</v>
      </c>
      <c r="E273" s="243" t="s">
        <v>1050</v>
      </c>
      <c r="F273" s="244" t="s">
        <v>1051</v>
      </c>
      <c r="G273" s="245" t="s">
        <v>457</v>
      </c>
      <c r="H273" s="246">
        <v>29.65</v>
      </c>
      <c r="I273" s="247"/>
      <c r="J273" s="248">
        <f>ROUND(I273*H273,2)</f>
        <v>0</v>
      </c>
      <c r="K273" s="244" t="s">
        <v>155</v>
      </c>
      <c r="L273" s="249"/>
      <c r="M273" s="250" t="s">
        <v>19</v>
      </c>
      <c r="N273" s="251" t="s">
        <v>44</v>
      </c>
      <c r="O273" s="66"/>
      <c r="P273" s="189">
        <f>O273*H273</f>
        <v>0</v>
      </c>
      <c r="Q273" s="189">
        <v>4.8070000000000002E-2</v>
      </c>
      <c r="R273" s="189">
        <f>Q273*H273</f>
        <v>1.4252754999999999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206</v>
      </c>
      <c r="AT273" s="191" t="s">
        <v>292</v>
      </c>
      <c r="AU273" s="191" t="s">
        <v>81</v>
      </c>
      <c r="AY273" s="19" t="s">
        <v>149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34</v>
      </c>
      <c r="BK273" s="192">
        <f>ROUND(I273*H273,2)</f>
        <v>0</v>
      </c>
      <c r="BL273" s="19" t="s">
        <v>156</v>
      </c>
      <c r="BM273" s="191" t="s">
        <v>1052</v>
      </c>
    </row>
    <row r="274" spans="1:65" s="12" customFormat="1" ht="22.9" customHeight="1">
      <c r="B274" s="164"/>
      <c r="C274" s="165"/>
      <c r="D274" s="166" t="s">
        <v>72</v>
      </c>
      <c r="E274" s="178" t="s">
        <v>620</v>
      </c>
      <c r="F274" s="178" t="s">
        <v>621</v>
      </c>
      <c r="G274" s="165"/>
      <c r="H274" s="165"/>
      <c r="I274" s="168"/>
      <c r="J274" s="179">
        <f>BK274</f>
        <v>0</v>
      </c>
      <c r="K274" s="165"/>
      <c r="L274" s="170"/>
      <c r="M274" s="171"/>
      <c r="N274" s="172"/>
      <c r="O274" s="172"/>
      <c r="P274" s="173">
        <f>SUM(P275:P278)</f>
        <v>0</v>
      </c>
      <c r="Q274" s="172"/>
      <c r="R274" s="173">
        <f>SUM(R275:R278)</f>
        <v>0</v>
      </c>
      <c r="S274" s="172"/>
      <c r="T274" s="174">
        <f>SUM(T275:T278)</f>
        <v>0</v>
      </c>
      <c r="AR274" s="175" t="s">
        <v>34</v>
      </c>
      <c r="AT274" s="176" t="s">
        <v>72</v>
      </c>
      <c r="AU274" s="176" t="s">
        <v>34</v>
      </c>
      <c r="AY274" s="175" t="s">
        <v>149</v>
      </c>
      <c r="BK274" s="177">
        <f>SUM(BK275:BK278)</f>
        <v>0</v>
      </c>
    </row>
    <row r="275" spans="1:65" s="2" customFormat="1" ht="49.15" customHeight="1">
      <c r="A275" s="36"/>
      <c r="B275" s="37"/>
      <c r="C275" s="180" t="s">
        <v>474</v>
      </c>
      <c r="D275" s="180" t="s">
        <v>151</v>
      </c>
      <c r="E275" s="181" t="s">
        <v>1053</v>
      </c>
      <c r="F275" s="182" t="s">
        <v>1054</v>
      </c>
      <c r="G275" s="183" t="s">
        <v>267</v>
      </c>
      <c r="H275" s="184">
        <v>159.59299999999999</v>
      </c>
      <c r="I275" s="185"/>
      <c r="J275" s="186">
        <f>ROUND(I275*H275,2)</f>
        <v>0</v>
      </c>
      <c r="K275" s="182" t="s">
        <v>155</v>
      </c>
      <c r="L275" s="41"/>
      <c r="M275" s="187" t="s">
        <v>19</v>
      </c>
      <c r="N275" s="188" t="s">
        <v>44</v>
      </c>
      <c r="O275" s="66"/>
      <c r="P275" s="189">
        <f>O275*H275</f>
        <v>0</v>
      </c>
      <c r="Q275" s="189">
        <v>0</v>
      </c>
      <c r="R275" s="189">
        <f>Q275*H275</f>
        <v>0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156</v>
      </c>
      <c r="AT275" s="191" t="s">
        <v>151</v>
      </c>
      <c r="AU275" s="191" t="s">
        <v>81</v>
      </c>
      <c r="AY275" s="19" t="s">
        <v>149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34</v>
      </c>
      <c r="BK275" s="192">
        <f>ROUND(I275*H275,2)</f>
        <v>0</v>
      </c>
      <c r="BL275" s="19" t="s">
        <v>156</v>
      </c>
      <c r="BM275" s="191" t="s">
        <v>1055</v>
      </c>
    </row>
    <row r="276" spans="1:65" s="2" customFormat="1" ht="11.25">
      <c r="A276" s="36"/>
      <c r="B276" s="37"/>
      <c r="C276" s="38"/>
      <c r="D276" s="193" t="s">
        <v>158</v>
      </c>
      <c r="E276" s="38"/>
      <c r="F276" s="194" t="s">
        <v>1056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158</v>
      </c>
      <c r="AU276" s="19" t="s">
        <v>81</v>
      </c>
    </row>
    <row r="277" spans="1:65" s="2" customFormat="1" ht="55.5" customHeight="1">
      <c r="A277" s="36"/>
      <c r="B277" s="37"/>
      <c r="C277" s="180" t="s">
        <v>481</v>
      </c>
      <c r="D277" s="180" t="s">
        <v>151</v>
      </c>
      <c r="E277" s="181" t="s">
        <v>1057</v>
      </c>
      <c r="F277" s="182" t="s">
        <v>1058</v>
      </c>
      <c r="G277" s="183" t="s">
        <v>267</v>
      </c>
      <c r="H277" s="184">
        <v>159.59299999999999</v>
      </c>
      <c r="I277" s="185"/>
      <c r="J277" s="186">
        <f>ROUND(I277*H277,2)</f>
        <v>0</v>
      </c>
      <c r="K277" s="182" t="s">
        <v>155</v>
      </c>
      <c r="L277" s="41"/>
      <c r="M277" s="187" t="s">
        <v>19</v>
      </c>
      <c r="N277" s="188" t="s">
        <v>44</v>
      </c>
      <c r="O277" s="66"/>
      <c r="P277" s="189">
        <f>O277*H277</f>
        <v>0</v>
      </c>
      <c r="Q277" s="189">
        <v>0</v>
      </c>
      <c r="R277" s="189">
        <f>Q277*H277</f>
        <v>0</v>
      </c>
      <c r="S277" s="189">
        <v>0</v>
      </c>
      <c r="T277" s="19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156</v>
      </c>
      <c r="AT277" s="191" t="s">
        <v>151</v>
      </c>
      <c r="AU277" s="191" t="s">
        <v>81</v>
      </c>
      <c r="AY277" s="19" t="s">
        <v>149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34</v>
      </c>
      <c r="BK277" s="192">
        <f>ROUND(I277*H277,2)</f>
        <v>0</v>
      </c>
      <c r="BL277" s="19" t="s">
        <v>156</v>
      </c>
      <c r="BM277" s="191" t="s">
        <v>1059</v>
      </c>
    </row>
    <row r="278" spans="1:65" s="2" customFormat="1" ht="11.25">
      <c r="A278" s="36"/>
      <c r="B278" s="37"/>
      <c r="C278" s="38"/>
      <c r="D278" s="193" t="s">
        <v>158</v>
      </c>
      <c r="E278" s="38"/>
      <c r="F278" s="194" t="s">
        <v>1060</v>
      </c>
      <c r="G278" s="38"/>
      <c r="H278" s="38"/>
      <c r="I278" s="195"/>
      <c r="J278" s="38"/>
      <c r="K278" s="38"/>
      <c r="L278" s="41"/>
      <c r="M278" s="196"/>
      <c r="N278" s="197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158</v>
      </c>
      <c r="AU278" s="19" t="s">
        <v>81</v>
      </c>
    </row>
    <row r="279" spans="1:65" s="12" customFormat="1" ht="25.9" customHeight="1">
      <c r="B279" s="164"/>
      <c r="C279" s="165"/>
      <c r="D279" s="166" t="s">
        <v>72</v>
      </c>
      <c r="E279" s="167" t="s">
        <v>1061</v>
      </c>
      <c r="F279" s="167" t="s">
        <v>1062</v>
      </c>
      <c r="G279" s="165"/>
      <c r="H279" s="165"/>
      <c r="I279" s="168"/>
      <c r="J279" s="169">
        <f>BK279</f>
        <v>0</v>
      </c>
      <c r="K279" s="165"/>
      <c r="L279" s="170"/>
      <c r="M279" s="171"/>
      <c r="N279" s="172"/>
      <c r="O279" s="172"/>
      <c r="P279" s="173">
        <f>P280</f>
        <v>0</v>
      </c>
      <c r="Q279" s="172"/>
      <c r="R279" s="173">
        <f>R280</f>
        <v>0</v>
      </c>
      <c r="S279" s="172"/>
      <c r="T279" s="174">
        <f>T280</f>
        <v>0</v>
      </c>
      <c r="AR279" s="175" t="s">
        <v>181</v>
      </c>
      <c r="AT279" s="176" t="s">
        <v>72</v>
      </c>
      <c r="AU279" s="176" t="s">
        <v>73</v>
      </c>
      <c r="AY279" s="175" t="s">
        <v>149</v>
      </c>
      <c r="BK279" s="177">
        <f>BK280</f>
        <v>0</v>
      </c>
    </row>
    <row r="280" spans="1:65" s="12" customFormat="1" ht="22.9" customHeight="1">
      <c r="B280" s="164"/>
      <c r="C280" s="165"/>
      <c r="D280" s="166" t="s">
        <v>72</v>
      </c>
      <c r="E280" s="178" t="s">
        <v>1063</v>
      </c>
      <c r="F280" s="178" t="s">
        <v>1064</v>
      </c>
      <c r="G280" s="165"/>
      <c r="H280" s="165"/>
      <c r="I280" s="168"/>
      <c r="J280" s="179">
        <f>BK280</f>
        <v>0</v>
      </c>
      <c r="K280" s="165"/>
      <c r="L280" s="170"/>
      <c r="M280" s="171"/>
      <c r="N280" s="172"/>
      <c r="O280" s="172"/>
      <c r="P280" s="173">
        <f>SUM(P281:P282)</f>
        <v>0</v>
      </c>
      <c r="Q280" s="172"/>
      <c r="R280" s="173">
        <f>SUM(R281:R282)</f>
        <v>0</v>
      </c>
      <c r="S280" s="172"/>
      <c r="T280" s="174">
        <f>SUM(T281:T282)</f>
        <v>0</v>
      </c>
      <c r="AR280" s="175" t="s">
        <v>181</v>
      </c>
      <c r="AT280" s="176" t="s">
        <v>72</v>
      </c>
      <c r="AU280" s="176" t="s">
        <v>34</v>
      </c>
      <c r="AY280" s="175" t="s">
        <v>149</v>
      </c>
      <c r="BK280" s="177">
        <f>SUM(BK281:BK282)</f>
        <v>0</v>
      </c>
    </row>
    <row r="281" spans="1:65" s="2" customFormat="1" ht="16.5" customHeight="1">
      <c r="A281" s="36"/>
      <c r="B281" s="37"/>
      <c r="C281" s="180" t="s">
        <v>485</v>
      </c>
      <c r="D281" s="180" t="s">
        <v>151</v>
      </c>
      <c r="E281" s="181" t="s">
        <v>1065</v>
      </c>
      <c r="F281" s="182" t="s">
        <v>1066</v>
      </c>
      <c r="G281" s="183" t="s">
        <v>1067</v>
      </c>
      <c r="H281" s="184">
        <f>J94/100</f>
        <v>0</v>
      </c>
      <c r="I281" s="399">
        <v>-39.76</v>
      </c>
      <c r="J281" s="186">
        <f>ROUND(I281*H281,2)</f>
        <v>0</v>
      </c>
      <c r="K281" s="182" t="s">
        <v>155</v>
      </c>
      <c r="L281" s="41"/>
      <c r="M281" s="187" t="s">
        <v>19</v>
      </c>
      <c r="N281" s="188" t="s">
        <v>44</v>
      </c>
      <c r="O281" s="66"/>
      <c r="P281" s="189">
        <f>O281*H281</f>
        <v>0</v>
      </c>
      <c r="Q281" s="189">
        <v>0</v>
      </c>
      <c r="R281" s="189">
        <f>Q281*H281</f>
        <v>0</v>
      </c>
      <c r="S281" s="189">
        <v>0</v>
      </c>
      <c r="T281" s="190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1" t="s">
        <v>1068</v>
      </c>
      <c r="AT281" s="191" t="s">
        <v>151</v>
      </c>
      <c r="AU281" s="191" t="s">
        <v>81</v>
      </c>
      <c r="AY281" s="19" t="s">
        <v>149</v>
      </c>
      <c r="BE281" s="192">
        <f>IF(N281="základní",J281,0)</f>
        <v>0</v>
      </c>
      <c r="BF281" s="192">
        <f>IF(N281="snížená",J281,0)</f>
        <v>0</v>
      </c>
      <c r="BG281" s="192">
        <f>IF(N281="zákl. přenesená",J281,0)</f>
        <v>0</v>
      </c>
      <c r="BH281" s="192">
        <f>IF(N281="sníž. přenesená",J281,0)</f>
        <v>0</v>
      </c>
      <c r="BI281" s="192">
        <f>IF(N281="nulová",J281,0)</f>
        <v>0</v>
      </c>
      <c r="BJ281" s="19" t="s">
        <v>34</v>
      </c>
      <c r="BK281" s="192">
        <f>ROUND(I281*H281,2)</f>
        <v>0</v>
      </c>
      <c r="BL281" s="19" t="s">
        <v>1068</v>
      </c>
      <c r="BM281" s="191" t="s">
        <v>1069</v>
      </c>
    </row>
    <row r="282" spans="1:65" s="2" customFormat="1" ht="11.25">
      <c r="A282" s="36"/>
      <c r="B282" s="37"/>
      <c r="C282" s="38"/>
      <c r="D282" s="193" t="s">
        <v>158</v>
      </c>
      <c r="E282" s="38"/>
      <c r="F282" s="194" t="s">
        <v>1070</v>
      </c>
      <c r="G282" s="38"/>
      <c r="H282" s="38"/>
      <c r="I282" s="195"/>
      <c r="J282" s="38"/>
      <c r="K282" s="38"/>
      <c r="L282" s="41"/>
      <c r="M282" s="252"/>
      <c r="N282" s="253"/>
      <c r="O282" s="254"/>
      <c r="P282" s="254"/>
      <c r="Q282" s="254"/>
      <c r="R282" s="254"/>
      <c r="S282" s="254"/>
      <c r="T282" s="255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158</v>
      </c>
      <c r="AU282" s="19" t="s">
        <v>81</v>
      </c>
    </row>
    <row r="283" spans="1:65" s="2" customFormat="1" ht="6.95" customHeight="1">
      <c r="A283" s="36"/>
      <c r="B283" s="49"/>
      <c r="C283" s="50"/>
      <c r="D283" s="50"/>
      <c r="E283" s="50"/>
      <c r="F283" s="50"/>
      <c r="G283" s="50"/>
      <c r="H283" s="50"/>
      <c r="I283" s="50"/>
      <c r="J283" s="50"/>
      <c r="K283" s="50"/>
      <c r="L283" s="41"/>
      <c r="M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</row>
  </sheetData>
  <sheetProtection algorithmName="SHA-512" hashValue="gAohQf26UvdpwOUNb7NfHHft3m73R8KByX1rI1TAiacJXsdwQF5u3L7OeOMCewQ6liPxzpJCwLpfLxfPj4lSEg==" saltValue="tsj+RdUGwQWVDIQzFZcytg==" spinCount="100000" sheet="1" objects="1" scenarios="1" formatColumns="0" formatRows="0" autoFilter="0"/>
  <autoFilter ref="C92:K282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4" r:id="rId2"/>
    <hyperlink ref="F106" r:id="rId3"/>
    <hyperlink ref="F113" r:id="rId4"/>
    <hyperlink ref="F115" r:id="rId5"/>
    <hyperlink ref="F122" r:id="rId6"/>
    <hyperlink ref="F124" r:id="rId7"/>
    <hyperlink ref="F126" r:id="rId8"/>
    <hyperlink ref="F130" r:id="rId9"/>
    <hyperlink ref="F137" r:id="rId10"/>
    <hyperlink ref="F141" r:id="rId11"/>
    <hyperlink ref="F150" r:id="rId12"/>
    <hyperlink ref="F153" r:id="rId13"/>
    <hyperlink ref="F158" r:id="rId14"/>
    <hyperlink ref="F161" r:id="rId15"/>
    <hyperlink ref="F166" r:id="rId16"/>
    <hyperlink ref="F168" r:id="rId17"/>
    <hyperlink ref="F180" r:id="rId18"/>
    <hyperlink ref="F183" r:id="rId19"/>
    <hyperlink ref="F190" r:id="rId20"/>
    <hyperlink ref="F196" r:id="rId21"/>
    <hyperlink ref="F204" r:id="rId22"/>
    <hyperlink ref="F208" r:id="rId23"/>
    <hyperlink ref="F210" r:id="rId24"/>
    <hyperlink ref="F212" r:id="rId25"/>
    <hyperlink ref="F214" r:id="rId26"/>
    <hyperlink ref="F216" r:id="rId27"/>
    <hyperlink ref="F218" r:id="rId28"/>
    <hyperlink ref="F224" r:id="rId29"/>
    <hyperlink ref="F226" r:id="rId30"/>
    <hyperlink ref="F229" r:id="rId31"/>
    <hyperlink ref="F238" r:id="rId32"/>
    <hyperlink ref="F241" r:id="rId33"/>
    <hyperlink ref="F246" r:id="rId34"/>
    <hyperlink ref="F250" r:id="rId35"/>
    <hyperlink ref="F253" r:id="rId36"/>
    <hyperlink ref="F255" r:id="rId37"/>
    <hyperlink ref="F259" r:id="rId38"/>
    <hyperlink ref="F262" r:id="rId39"/>
    <hyperlink ref="F266" r:id="rId40"/>
    <hyperlink ref="F268" r:id="rId41"/>
    <hyperlink ref="F270" r:id="rId42"/>
    <hyperlink ref="F276" r:id="rId43"/>
    <hyperlink ref="F278" r:id="rId44"/>
    <hyperlink ref="F282" r:id="rId45"/>
  </hyperlinks>
  <pageMargins left="0.39374999999999999" right="0.39374999999999999" top="0.39374999999999999" bottom="0.39374999999999999" header="0" footer="0"/>
  <pageSetup paperSize="9" fitToHeight="100" orientation="portrait" blackAndWhite="1" r:id="rId46"/>
  <headerFooter>
    <oddFooter>&amp;CStrana &amp;P z &amp;N</oddFooter>
  </headerFooter>
  <drawing r:id="rId4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3"/>
  <sheetViews>
    <sheetView showGridLines="0" workbookViewId="0">
      <selection activeCell="J23" sqref="J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107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1" customFormat="1" ht="12" customHeight="1">
      <c r="B8" s="22"/>
      <c r="D8" s="114" t="s">
        <v>118</v>
      </c>
      <c r="L8" s="22"/>
    </row>
    <row r="9" spans="1:46" s="2" customFormat="1" ht="16.5" customHeight="1">
      <c r="A9" s="36"/>
      <c r="B9" s="41"/>
      <c r="C9" s="36"/>
      <c r="D9" s="36"/>
      <c r="E9" s="381" t="s">
        <v>880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120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4" t="s">
        <v>1071</v>
      </c>
      <c r="F11" s="383"/>
      <c r="G11" s="383"/>
      <c r="H11" s="383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8. 9. 2022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27</v>
      </c>
      <c r="F17" s="36"/>
      <c r="G17" s="36"/>
      <c r="H17" s="36"/>
      <c r="I17" s="114" t="s">
        <v>28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5" t="str">
        <f>'Rekapitulace stavby'!E14</f>
        <v>Vyplň údaj</v>
      </c>
      <c r="F20" s="386"/>
      <c r="G20" s="386"/>
      <c r="H20" s="386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32</v>
      </c>
      <c r="F23" s="36"/>
      <c r="G23" s="36"/>
      <c r="H23" s="36"/>
      <c r="I23" s="114" t="s">
        <v>28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35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36</v>
      </c>
      <c r="F26" s="36"/>
      <c r="G26" s="36"/>
      <c r="H26" s="36"/>
      <c r="I26" s="114" t="s">
        <v>28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37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87" t="s">
        <v>19</v>
      </c>
      <c r="F29" s="387"/>
      <c r="G29" s="387"/>
      <c r="H29" s="387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39</v>
      </c>
      <c r="E32" s="36"/>
      <c r="F32" s="36"/>
      <c r="G32" s="36"/>
      <c r="H32" s="36"/>
      <c r="I32" s="36"/>
      <c r="J32" s="122">
        <f>ROUND(J93, 0)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41</v>
      </c>
      <c r="G34" s="36"/>
      <c r="H34" s="36"/>
      <c r="I34" s="123" t="s">
        <v>40</v>
      </c>
      <c r="J34" s="123" t="s">
        <v>42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43</v>
      </c>
      <c r="E35" s="114" t="s">
        <v>44</v>
      </c>
      <c r="F35" s="125">
        <f>ROUND((SUM(BE93:BE282)),  0)</f>
        <v>0</v>
      </c>
      <c r="G35" s="36"/>
      <c r="H35" s="36"/>
      <c r="I35" s="126">
        <v>0.21</v>
      </c>
      <c r="J35" s="125">
        <f>ROUND(((SUM(BE93:BE282))*I35),  0)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45</v>
      </c>
      <c r="F36" s="125">
        <f>ROUND((SUM(BF93:BF282)),  0)</f>
        <v>0</v>
      </c>
      <c r="G36" s="36"/>
      <c r="H36" s="36"/>
      <c r="I36" s="126">
        <v>0.15</v>
      </c>
      <c r="J36" s="125">
        <f>ROUND(((SUM(BF93:BF282))*I36),  0)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46</v>
      </c>
      <c r="F37" s="125">
        <f>ROUND((SUM(BG93:BG282)),  0)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47</v>
      </c>
      <c r="F38" s="125">
        <f>ROUND((SUM(BH93:BH282)),  0)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48</v>
      </c>
      <c r="F39" s="125">
        <f>ROUND((SUM(BI93:BI282)),  0)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49</v>
      </c>
      <c r="E41" s="129"/>
      <c r="F41" s="129"/>
      <c r="G41" s="130" t="s">
        <v>50</v>
      </c>
      <c r="H41" s="131" t="s">
        <v>51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122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8" t="str">
        <f>E7</f>
        <v>Výstavba chodníků - ul.Hlavní a Korycanská, Veliká Ves</v>
      </c>
      <c r="F50" s="389"/>
      <c r="G50" s="389"/>
      <c r="H50" s="389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8" t="s">
        <v>880</v>
      </c>
      <c r="F52" s="390"/>
      <c r="G52" s="390"/>
      <c r="H52" s="390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120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2" t="str">
        <f>E11</f>
        <v>300b - Vodohospodářské objekty - chodník 39,76%</v>
      </c>
      <c r="F54" s="390"/>
      <c r="G54" s="390"/>
      <c r="H54" s="390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8. 9. 2022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Obec Veliká Ves</v>
      </c>
      <c r="G58" s="38"/>
      <c r="H58" s="38"/>
      <c r="I58" s="31" t="s">
        <v>31</v>
      </c>
      <c r="J58" s="34" t="str">
        <f>E23</f>
        <v>LINEA FERRA s.r.o., Vít Kovářík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35</v>
      </c>
      <c r="J59" s="34" t="str">
        <f>E26</f>
        <v>Martin Lang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123</v>
      </c>
      <c r="D61" s="139"/>
      <c r="E61" s="139"/>
      <c r="F61" s="139"/>
      <c r="G61" s="139"/>
      <c r="H61" s="139"/>
      <c r="I61" s="139"/>
      <c r="J61" s="140" t="s">
        <v>124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71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125</v>
      </c>
    </row>
    <row r="64" spans="1:47" s="9" customFormat="1" ht="24.95" customHeight="1">
      <c r="B64" s="142"/>
      <c r="C64" s="143"/>
      <c r="D64" s="144" t="s">
        <v>126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127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128</v>
      </c>
      <c r="E66" s="150"/>
      <c r="F66" s="150"/>
      <c r="G66" s="150"/>
      <c r="H66" s="150"/>
      <c r="I66" s="150"/>
      <c r="J66" s="151">
        <f>J236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882</v>
      </c>
      <c r="E67" s="150"/>
      <c r="F67" s="150"/>
      <c r="G67" s="150"/>
      <c r="H67" s="150"/>
      <c r="I67" s="150"/>
      <c r="J67" s="151">
        <f>J239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130</v>
      </c>
      <c r="E68" s="150"/>
      <c r="F68" s="150"/>
      <c r="G68" s="150"/>
      <c r="H68" s="150"/>
      <c r="I68" s="150"/>
      <c r="J68" s="151">
        <f>J244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133</v>
      </c>
      <c r="E69" s="150"/>
      <c r="F69" s="150"/>
      <c r="G69" s="150"/>
      <c r="H69" s="150"/>
      <c r="I69" s="150"/>
      <c r="J69" s="151">
        <f>J274</f>
        <v>0</v>
      </c>
      <c r="K69" s="99"/>
      <c r="L69" s="152"/>
    </row>
    <row r="70" spans="1:31" s="9" customFormat="1" ht="24.95" customHeight="1">
      <c r="B70" s="142"/>
      <c r="C70" s="143"/>
      <c r="D70" s="144" t="s">
        <v>883</v>
      </c>
      <c r="E70" s="145"/>
      <c r="F70" s="145"/>
      <c r="G70" s="145"/>
      <c r="H70" s="145"/>
      <c r="I70" s="145"/>
      <c r="J70" s="146">
        <f>J279</f>
        <v>0</v>
      </c>
      <c r="K70" s="143"/>
      <c r="L70" s="147"/>
    </row>
    <row r="71" spans="1:31" s="10" customFormat="1" ht="19.899999999999999" customHeight="1">
      <c r="B71" s="148"/>
      <c r="C71" s="99"/>
      <c r="D71" s="149" t="s">
        <v>884</v>
      </c>
      <c r="E71" s="150"/>
      <c r="F71" s="150"/>
      <c r="G71" s="150"/>
      <c r="H71" s="150"/>
      <c r="I71" s="150"/>
      <c r="J71" s="151">
        <f>J280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134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88" t="str">
        <f>E7</f>
        <v>Výstavba chodníků - ul.Hlavní a Korycanská, Veliká Ves</v>
      </c>
      <c r="F81" s="389"/>
      <c r="G81" s="389"/>
      <c r="H81" s="389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118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388" t="s">
        <v>880</v>
      </c>
      <c r="F83" s="390"/>
      <c r="G83" s="390"/>
      <c r="H83" s="390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120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42" t="str">
        <f>E11</f>
        <v>300b - Vodohospodářské objekty - chodník 39,76%</v>
      </c>
      <c r="F85" s="390"/>
      <c r="G85" s="390"/>
      <c r="H85" s="390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 xml:space="preserve"> </v>
      </c>
      <c r="G87" s="38"/>
      <c r="H87" s="38"/>
      <c r="I87" s="31" t="s">
        <v>23</v>
      </c>
      <c r="J87" s="61" t="str">
        <f>IF(J14="","",J14)</f>
        <v>8. 9. 2022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25.7" customHeight="1">
      <c r="A89" s="36"/>
      <c r="B89" s="37"/>
      <c r="C89" s="31" t="s">
        <v>25</v>
      </c>
      <c r="D89" s="38"/>
      <c r="E89" s="38"/>
      <c r="F89" s="29" t="str">
        <f>E17</f>
        <v>Obec Veliká Ves</v>
      </c>
      <c r="G89" s="38"/>
      <c r="H89" s="38"/>
      <c r="I89" s="31" t="s">
        <v>31</v>
      </c>
      <c r="J89" s="34" t="str">
        <f>E23</f>
        <v>LINEA FERRA s.r.o., Vít Kovářík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35</v>
      </c>
      <c r="J90" s="34" t="str">
        <f>E26</f>
        <v>Martin Lang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135</v>
      </c>
      <c r="D92" s="156" t="s">
        <v>58</v>
      </c>
      <c r="E92" s="156" t="s">
        <v>54</v>
      </c>
      <c r="F92" s="156" t="s">
        <v>55</v>
      </c>
      <c r="G92" s="156" t="s">
        <v>136</v>
      </c>
      <c r="H92" s="156" t="s">
        <v>137</v>
      </c>
      <c r="I92" s="156" t="s">
        <v>138</v>
      </c>
      <c r="J92" s="156" t="s">
        <v>124</v>
      </c>
      <c r="K92" s="157" t="s">
        <v>139</v>
      </c>
      <c r="L92" s="158"/>
      <c r="M92" s="70" t="s">
        <v>19</v>
      </c>
      <c r="N92" s="71" t="s">
        <v>43</v>
      </c>
      <c r="O92" s="71" t="s">
        <v>140</v>
      </c>
      <c r="P92" s="71" t="s">
        <v>141</v>
      </c>
      <c r="Q92" s="71" t="s">
        <v>142</v>
      </c>
      <c r="R92" s="71" t="s">
        <v>143</v>
      </c>
      <c r="S92" s="71" t="s">
        <v>144</v>
      </c>
      <c r="T92" s="72" t="s">
        <v>145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146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P94+P279</f>
        <v>0</v>
      </c>
      <c r="Q93" s="74"/>
      <c r="R93" s="161">
        <f>R94+R279</f>
        <v>159.59315024000003</v>
      </c>
      <c r="S93" s="74"/>
      <c r="T93" s="162">
        <f>T94+T279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72</v>
      </c>
      <c r="AU93" s="19" t="s">
        <v>125</v>
      </c>
      <c r="BK93" s="163">
        <f>BK94+BK279</f>
        <v>0</v>
      </c>
    </row>
    <row r="94" spans="1:65" s="12" customFormat="1" ht="25.9" customHeight="1">
      <c r="B94" s="164"/>
      <c r="C94" s="165"/>
      <c r="D94" s="166" t="s">
        <v>72</v>
      </c>
      <c r="E94" s="167" t="s">
        <v>147</v>
      </c>
      <c r="F94" s="167" t="s">
        <v>148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P95+P236+P239+P244+P274</f>
        <v>0</v>
      </c>
      <c r="Q94" s="172"/>
      <c r="R94" s="173">
        <f>R95+R236+R239+R244+R274</f>
        <v>159.59315024000003</v>
      </c>
      <c r="S94" s="172"/>
      <c r="T94" s="174">
        <f>T95+T236+T239+T244+T274</f>
        <v>0</v>
      </c>
      <c r="AR94" s="175" t="s">
        <v>34</v>
      </c>
      <c r="AT94" s="176" t="s">
        <v>72</v>
      </c>
      <c r="AU94" s="176" t="s">
        <v>73</v>
      </c>
      <c r="AY94" s="175" t="s">
        <v>149</v>
      </c>
      <c r="BK94" s="177">
        <f>BK95+BK236+BK239+BK244+BK274</f>
        <v>0</v>
      </c>
    </row>
    <row r="95" spans="1:65" s="12" customFormat="1" ht="22.9" customHeight="1">
      <c r="B95" s="164"/>
      <c r="C95" s="165"/>
      <c r="D95" s="166" t="s">
        <v>72</v>
      </c>
      <c r="E95" s="178" t="s">
        <v>34</v>
      </c>
      <c r="F95" s="178" t="s">
        <v>150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SUM(P96:P235)</f>
        <v>0</v>
      </c>
      <c r="Q95" s="172"/>
      <c r="R95" s="173">
        <f>SUM(R96:R235)</f>
        <v>139.72578900000002</v>
      </c>
      <c r="S95" s="172"/>
      <c r="T95" s="174">
        <f>SUM(T96:T235)</f>
        <v>0</v>
      </c>
      <c r="AR95" s="175" t="s">
        <v>34</v>
      </c>
      <c r="AT95" s="176" t="s">
        <v>72</v>
      </c>
      <c r="AU95" s="176" t="s">
        <v>34</v>
      </c>
      <c r="AY95" s="175" t="s">
        <v>149</v>
      </c>
      <c r="BK95" s="177">
        <f>SUM(BK96:BK235)</f>
        <v>0</v>
      </c>
    </row>
    <row r="96" spans="1:65" s="2" customFormat="1" ht="33" customHeight="1">
      <c r="A96" s="36"/>
      <c r="B96" s="37"/>
      <c r="C96" s="180" t="s">
        <v>34</v>
      </c>
      <c r="D96" s="180" t="s">
        <v>151</v>
      </c>
      <c r="E96" s="181" t="s">
        <v>885</v>
      </c>
      <c r="F96" s="182" t="s">
        <v>886</v>
      </c>
      <c r="G96" s="183" t="s">
        <v>184</v>
      </c>
      <c r="H96" s="184">
        <v>105.51</v>
      </c>
      <c r="I96" s="185"/>
      <c r="J96" s="186">
        <f>ROUND(I96*H96,2)</f>
        <v>0</v>
      </c>
      <c r="K96" s="182" t="s">
        <v>155</v>
      </c>
      <c r="L96" s="41"/>
      <c r="M96" s="187" t="s">
        <v>19</v>
      </c>
      <c r="N96" s="188" t="s">
        <v>44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156</v>
      </c>
      <c r="AT96" s="191" t="s">
        <v>151</v>
      </c>
      <c r="AU96" s="191" t="s">
        <v>81</v>
      </c>
      <c r="AY96" s="19" t="s">
        <v>149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34</v>
      </c>
      <c r="BK96" s="192">
        <f>ROUND(I96*H96,2)</f>
        <v>0</v>
      </c>
      <c r="BL96" s="19" t="s">
        <v>156</v>
      </c>
      <c r="BM96" s="191" t="s">
        <v>887</v>
      </c>
    </row>
    <row r="97" spans="1:65" s="2" customFormat="1" ht="11.25">
      <c r="A97" s="36"/>
      <c r="B97" s="37"/>
      <c r="C97" s="38"/>
      <c r="D97" s="193" t="s">
        <v>158</v>
      </c>
      <c r="E97" s="38"/>
      <c r="F97" s="194" t="s">
        <v>888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158</v>
      </c>
      <c r="AU97" s="19" t="s">
        <v>81</v>
      </c>
    </row>
    <row r="98" spans="1:65" s="13" customFormat="1" ht="11.25">
      <c r="B98" s="198"/>
      <c r="C98" s="199"/>
      <c r="D98" s="200" t="s">
        <v>160</v>
      </c>
      <c r="E98" s="201" t="s">
        <v>19</v>
      </c>
      <c r="F98" s="202" t="s">
        <v>889</v>
      </c>
      <c r="G98" s="199"/>
      <c r="H98" s="201" t="s">
        <v>19</v>
      </c>
      <c r="I98" s="203"/>
      <c r="J98" s="199"/>
      <c r="K98" s="199"/>
      <c r="L98" s="204"/>
      <c r="M98" s="205"/>
      <c r="N98" s="206"/>
      <c r="O98" s="206"/>
      <c r="P98" s="206"/>
      <c r="Q98" s="206"/>
      <c r="R98" s="206"/>
      <c r="S98" s="206"/>
      <c r="T98" s="207"/>
      <c r="AT98" s="208" t="s">
        <v>160</v>
      </c>
      <c r="AU98" s="208" t="s">
        <v>81</v>
      </c>
      <c r="AV98" s="13" t="s">
        <v>34</v>
      </c>
      <c r="AW98" s="13" t="s">
        <v>33</v>
      </c>
      <c r="AX98" s="13" t="s">
        <v>73</v>
      </c>
      <c r="AY98" s="208" t="s">
        <v>149</v>
      </c>
    </row>
    <row r="99" spans="1:65" s="14" customFormat="1" ht="22.5">
      <c r="B99" s="209"/>
      <c r="C99" s="210"/>
      <c r="D99" s="200" t="s">
        <v>160</v>
      </c>
      <c r="E99" s="211" t="s">
        <v>19</v>
      </c>
      <c r="F99" s="212" t="s">
        <v>890</v>
      </c>
      <c r="G99" s="210"/>
      <c r="H99" s="213">
        <v>211.00200000000001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160</v>
      </c>
      <c r="AU99" s="219" t="s">
        <v>81</v>
      </c>
      <c r="AV99" s="14" t="s">
        <v>81</v>
      </c>
      <c r="AW99" s="14" t="s">
        <v>33</v>
      </c>
      <c r="AX99" s="14" t="s">
        <v>73</v>
      </c>
      <c r="AY99" s="219" t="s">
        <v>149</v>
      </c>
    </row>
    <row r="100" spans="1:65" s="16" customFormat="1" ht="11.25">
      <c r="B100" s="231"/>
      <c r="C100" s="232"/>
      <c r="D100" s="200" t="s">
        <v>160</v>
      </c>
      <c r="E100" s="233" t="s">
        <v>19</v>
      </c>
      <c r="F100" s="234" t="s">
        <v>190</v>
      </c>
      <c r="G100" s="232"/>
      <c r="H100" s="235">
        <v>211.00200000000001</v>
      </c>
      <c r="I100" s="236"/>
      <c r="J100" s="232"/>
      <c r="K100" s="232"/>
      <c r="L100" s="237"/>
      <c r="M100" s="238"/>
      <c r="N100" s="239"/>
      <c r="O100" s="239"/>
      <c r="P100" s="239"/>
      <c r="Q100" s="239"/>
      <c r="R100" s="239"/>
      <c r="S100" s="239"/>
      <c r="T100" s="240"/>
      <c r="AT100" s="241" t="s">
        <v>160</v>
      </c>
      <c r="AU100" s="241" t="s">
        <v>81</v>
      </c>
      <c r="AV100" s="16" t="s">
        <v>169</v>
      </c>
      <c r="AW100" s="16" t="s">
        <v>33</v>
      </c>
      <c r="AX100" s="16" t="s">
        <v>73</v>
      </c>
      <c r="AY100" s="241" t="s">
        <v>149</v>
      </c>
    </row>
    <row r="101" spans="1:65" s="13" customFormat="1" ht="11.25">
      <c r="B101" s="198"/>
      <c r="C101" s="199"/>
      <c r="D101" s="200" t="s">
        <v>160</v>
      </c>
      <c r="E101" s="201" t="s">
        <v>19</v>
      </c>
      <c r="F101" s="202" t="s">
        <v>191</v>
      </c>
      <c r="G101" s="199"/>
      <c r="H101" s="201" t="s">
        <v>19</v>
      </c>
      <c r="I101" s="203"/>
      <c r="J101" s="199"/>
      <c r="K101" s="199"/>
      <c r="L101" s="204"/>
      <c r="M101" s="205"/>
      <c r="N101" s="206"/>
      <c r="O101" s="206"/>
      <c r="P101" s="206"/>
      <c r="Q101" s="206"/>
      <c r="R101" s="206"/>
      <c r="S101" s="206"/>
      <c r="T101" s="207"/>
      <c r="AT101" s="208" t="s">
        <v>160</v>
      </c>
      <c r="AU101" s="208" t="s">
        <v>81</v>
      </c>
      <c r="AV101" s="13" t="s">
        <v>34</v>
      </c>
      <c r="AW101" s="13" t="s">
        <v>33</v>
      </c>
      <c r="AX101" s="13" t="s">
        <v>73</v>
      </c>
      <c r="AY101" s="208" t="s">
        <v>149</v>
      </c>
    </row>
    <row r="102" spans="1:65" s="14" customFormat="1" ht="11.25">
      <c r="B102" s="209"/>
      <c r="C102" s="210"/>
      <c r="D102" s="200" t="s">
        <v>160</v>
      </c>
      <c r="E102" s="211" t="s">
        <v>19</v>
      </c>
      <c r="F102" s="212" t="s">
        <v>891</v>
      </c>
      <c r="G102" s="210"/>
      <c r="H102" s="213">
        <v>105.51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160</v>
      </c>
      <c r="AU102" s="219" t="s">
        <v>81</v>
      </c>
      <c r="AV102" s="14" t="s">
        <v>81</v>
      </c>
      <c r="AW102" s="14" t="s">
        <v>33</v>
      </c>
      <c r="AX102" s="14" t="s">
        <v>34</v>
      </c>
      <c r="AY102" s="219" t="s">
        <v>149</v>
      </c>
    </row>
    <row r="103" spans="1:65" s="2" customFormat="1" ht="33" customHeight="1">
      <c r="A103" s="36"/>
      <c r="B103" s="37"/>
      <c r="C103" s="180" t="s">
        <v>81</v>
      </c>
      <c r="D103" s="180" t="s">
        <v>151</v>
      </c>
      <c r="E103" s="181" t="s">
        <v>892</v>
      </c>
      <c r="F103" s="182" t="s">
        <v>893</v>
      </c>
      <c r="G103" s="183" t="s">
        <v>184</v>
      </c>
      <c r="H103" s="184">
        <v>105.51</v>
      </c>
      <c r="I103" s="185"/>
      <c r="J103" s="186">
        <f>ROUND(I103*H103,2)</f>
        <v>0</v>
      </c>
      <c r="K103" s="182" t="s">
        <v>155</v>
      </c>
      <c r="L103" s="41"/>
      <c r="M103" s="187" t="s">
        <v>19</v>
      </c>
      <c r="N103" s="188" t="s">
        <v>44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156</v>
      </c>
      <c r="AT103" s="191" t="s">
        <v>151</v>
      </c>
      <c r="AU103" s="191" t="s">
        <v>81</v>
      </c>
      <c r="AY103" s="19" t="s">
        <v>149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34</v>
      </c>
      <c r="BK103" s="192">
        <f>ROUND(I103*H103,2)</f>
        <v>0</v>
      </c>
      <c r="BL103" s="19" t="s">
        <v>156</v>
      </c>
      <c r="BM103" s="191" t="s">
        <v>894</v>
      </c>
    </row>
    <row r="104" spans="1:65" s="2" customFormat="1" ht="11.25">
      <c r="A104" s="36"/>
      <c r="B104" s="37"/>
      <c r="C104" s="38"/>
      <c r="D104" s="193" t="s">
        <v>158</v>
      </c>
      <c r="E104" s="38"/>
      <c r="F104" s="194" t="s">
        <v>895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158</v>
      </c>
      <c r="AU104" s="19" t="s">
        <v>81</v>
      </c>
    </row>
    <row r="105" spans="1:65" s="2" customFormat="1" ht="44.25" customHeight="1">
      <c r="A105" s="36"/>
      <c r="B105" s="37"/>
      <c r="C105" s="180" t="s">
        <v>169</v>
      </c>
      <c r="D105" s="180" t="s">
        <v>151</v>
      </c>
      <c r="E105" s="181" t="s">
        <v>896</v>
      </c>
      <c r="F105" s="182" t="s">
        <v>897</v>
      </c>
      <c r="G105" s="183" t="s">
        <v>184</v>
      </c>
      <c r="H105" s="184">
        <v>3.3</v>
      </c>
      <c r="I105" s="185"/>
      <c r="J105" s="186">
        <f>ROUND(I105*H105,2)</f>
        <v>0</v>
      </c>
      <c r="K105" s="182" t="s">
        <v>155</v>
      </c>
      <c r="L105" s="41"/>
      <c r="M105" s="187" t="s">
        <v>19</v>
      </c>
      <c r="N105" s="188" t="s">
        <v>44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156</v>
      </c>
      <c r="AT105" s="191" t="s">
        <v>151</v>
      </c>
      <c r="AU105" s="191" t="s">
        <v>81</v>
      </c>
      <c r="AY105" s="19" t="s">
        <v>149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34</v>
      </c>
      <c r="BK105" s="192">
        <f>ROUND(I105*H105,2)</f>
        <v>0</v>
      </c>
      <c r="BL105" s="19" t="s">
        <v>156</v>
      </c>
      <c r="BM105" s="191" t="s">
        <v>898</v>
      </c>
    </row>
    <row r="106" spans="1:65" s="2" customFormat="1" ht="11.25">
      <c r="A106" s="36"/>
      <c r="B106" s="37"/>
      <c r="C106" s="38"/>
      <c r="D106" s="193" t="s">
        <v>158</v>
      </c>
      <c r="E106" s="38"/>
      <c r="F106" s="194" t="s">
        <v>899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158</v>
      </c>
      <c r="AU106" s="19" t="s">
        <v>81</v>
      </c>
    </row>
    <row r="107" spans="1:65" s="13" customFormat="1" ht="11.25">
      <c r="B107" s="198"/>
      <c r="C107" s="199"/>
      <c r="D107" s="200" t="s">
        <v>160</v>
      </c>
      <c r="E107" s="201" t="s">
        <v>19</v>
      </c>
      <c r="F107" s="202" t="s">
        <v>900</v>
      </c>
      <c r="G107" s="199"/>
      <c r="H107" s="201" t="s">
        <v>19</v>
      </c>
      <c r="I107" s="203"/>
      <c r="J107" s="199"/>
      <c r="K107" s="199"/>
      <c r="L107" s="204"/>
      <c r="M107" s="205"/>
      <c r="N107" s="206"/>
      <c r="O107" s="206"/>
      <c r="P107" s="206"/>
      <c r="Q107" s="206"/>
      <c r="R107" s="206"/>
      <c r="S107" s="206"/>
      <c r="T107" s="207"/>
      <c r="AT107" s="208" t="s">
        <v>160</v>
      </c>
      <c r="AU107" s="208" t="s">
        <v>81</v>
      </c>
      <c r="AV107" s="13" t="s">
        <v>34</v>
      </c>
      <c r="AW107" s="13" t="s">
        <v>33</v>
      </c>
      <c r="AX107" s="13" t="s">
        <v>73</v>
      </c>
      <c r="AY107" s="208" t="s">
        <v>149</v>
      </c>
    </row>
    <row r="108" spans="1:65" s="14" customFormat="1" ht="11.25">
      <c r="B108" s="209"/>
      <c r="C108" s="210"/>
      <c r="D108" s="200" t="s">
        <v>160</v>
      </c>
      <c r="E108" s="211" t="s">
        <v>19</v>
      </c>
      <c r="F108" s="212" t="s">
        <v>901</v>
      </c>
      <c r="G108" s="210"/>
      <c r="H108" s="213">
        <v>6.6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160</v>
      </c>
      <c r="AU108" s="219" t="s">
        <v>81</v>
      </c>
      <c r="AV108" s="14" t="s">
        <v>81</v>
      </c>
      <c r="AW108" s="14" t="s">
        <v>33</v>
      </c>
      <c r="AX108" s="14" t="s">
        <v>73</v>
      </c>
      <c r="AY108" s="219" t="s">
        <v>149</v>
      </c>
    </row>
    <row r="109" spans="1:65" s="16" customFormat="1" ht="11.25">
      <c r="B109" s="231"/>
      <c r="C109" s="232"/>
      <c r="D109" s="200" t="s">
        <v>160</v>
      </c>
      <c r="E109" s="233" t="s">
        <v>19</v>
      </c>
      <c r="F109" s="234" t="s">
        <v>190</v>
      </c>
      <c r="G109" s="232"/>
      <c r="H109" s="235">
        <v>6.6</v>
      </c>
      <c r="I109" s="236"/>
      <c r="J109" s="232"/>
      <c r="K109" s="232"/>
      <c r="L109" s="237"/>
      <c r="M109" s="238"/>
      <c r="N109" s="239"/>
      <c r="O109" s="239"/>
      <c r="P109" s="239"/>
      <c r="Q109" s="239"/>
      <c r="R109" s="239"/>
      <c r="S109" s="239"/>
      <c r="T109" s="240"/>
      <c r="AT109" s="241" t="s">
        <v>160</v>
      </c>
      <c r="AU109" s="241" t="s">
        <v>81</v>
      </c>
      <c r="AV109" s="16" t="s">
        <v>169</v>
      </c>
      <c r="AW109" s="16" t="s">
        <v>33</v>
      </c>
      <c r="AX109" s="16" t="s">
        <v>73</v>
      </c>
      <c r="AY109" s="241" t="s">
        <v>149</v>
      </c>
    </row>
    <row r="110" spans="1:65" s="13" customFormat="1" ht="11.25">
      <c r="B110" s="198"/>
      <c r="C110" s="199"/>
      <c r="D110" s="200" t="s">
        <v>160</v>
      </c>
      <c r="E110" s="201" t="s">
        <v>19</v>
      </c>
      <c r="F110" s="202" t="s">
        <v>191</v>
      </c>
      <c r="G110" s="199"/>
      <c r="H110" s="201" t="s">
        <v>19</v>
      </c>
      <c r="I110" s="203"/>
      <c r="J110" s="199"/>
      <c r="K110" s="199"/>
      <c r="L110" s="204"/>
      <c r="M110" s="205"/>
      <c r="N110" s="206"/>
      <c r="O110" s="206"/>
      <c r="P110" s="206"/>
      <c r="Q110" s="206"/>
      <c r="R110" s="206"/>
      <c r="S110" s="206"/>
      <c r="T110" s="207"/>
      <c r="AT110" s="208" t="s">
        <v>160</v>
      </c>
      <c r="AU110" s="208" t="s">
        <v>81</v>
      </c>
      <c r="AV110" s="13" t="s">
        <v>34</v>
      </c>
      <c r="AW110" s="13" t="s">
        <v>33</v>
      </c>
      <c r="AX110" s="13" t="s">
        <v>73</v>
      </c>
      <c r="AY110" s="208" t="s">
        <v>149</v>
      </c>
    </row>
    <row r="111" spans="1:65" s="14" customFormat="1" ht="11.25">
      <c r="B111" s="209"/>
      <c r="C111" s="210"/>
      <c r="D111" s="200" t="s">
        <v>160</v>
      </c>
      <c r="E111" s="211" t="s">
        <v>19</v>
      </c>
      <c r="F111" s="212" t="s">
        <v>902</v>
      </c>
      <c r="G111" s="210"/>
      <c r="H111" s="213">
        <v>3.3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160</v>
      </c>
      <c r="AU111" s="219" t="s">
        <v>81</v>
      </c>
      <c r="AV111" s="14" t="s">
        <v>81</v>
      </c>
      <c r="AW111" s="14" t="s">
        <v>33</v>
      </c>
      <c r="AX111" s="14" t="s">
        <v>34</v>
      </c>
      <c r="AY111" s="219" t="s">
        <v>149</v>
      </c>
    </row>
    <row r="112" spans="1:65" s="2" customFormat="1" ht="44.25" customHeight="1">
      <c r="A112" s="36"/>
      <c r="B112" s="37"/>
      <c r="C112" s="180" t="s">
        <v>156</v>
      </c>
      <c r="D112" s="180" t="s">
        <v>151</v>
      </c>
      <c r="E112" s="181" t="s">
        <v>903</v>
      </c>
      <c r="F112" s="182" t="s">
        <v>904</v>
      </c>
      <c r="G112" s="183" t="s">
        <v>184</v>
      </c>
      <c r="H112" s="184">
        <v>3.3</v>
      </c>
      <c r="I112" s="185"/>
      <c r="J112" s="186">
        <f>ROUND(I112*H112,2)</f>
        <v>0</v>
      </c>
      <c r="K112" s="182" t="s">
        <v>155</v>
      </c>
      <c r="L112" s="41"/>
      <c r="M112" s="187" t="s">
        <v>19</v>
      </c>
      <c r="N112" s="188" t="s">
        <v>44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156</v>
      </c>
      <c r="AT112" s="191" t="s">
        <v>151</v>
      </c>
      <c r="AU112" s="191" t="s">
        <v>81</v>
      </c>
      <c r="AY112" s="19" t="s">
        <v>149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34</v>
      </c>
      <c r="BK112" s="192">
        <f>ROUND(I112*H112,2)</f>
        <v>0</v>
      </c>
      <c r="BL112" s="19" t="s">
        <v>156</v>
      </c>
      <c r="BM112" s="191" t="s">
        <v>905</v>
      </c>
    </row>
    <row r="113" spans="1:65" s="2" customFormat="1" ht="11.25">
      <c r="A113" s="36"/>
      <c r="B113" s="37"/>
      <c r="C113" s="38"/>
      <c r="D113" s="193" t="s">
        <v>158</v>
      </c>
      <c r="E113" s="38"/>
      <c r="F113" s="194" t="s">
        <v>906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158</v>
      </c>
      <c r="AU113" s="19" t="s">
        <v>81</v>
      </c>
    </row>
    <row r="114" spans="1:65" s="2" customFormat="1" ht="44.25" customHeight="1">
      <c r="A114" s="36"/>
      <c r="B114" s="37"/>
      <c r="C114" s="180" t="s">
        <v>181</v>
      </c>
      <c r="D114" s="180" t="s">
        <v>151</v>
      </c>
      <c r="E114" s="181" t="s">
        <v>199</v>
      </c>
      <c r="F114" s="182" t="s">
        <v>200</v>
      </c>
      <c r="G114" s="183" t="s">
        <v>184</v>
      </c>
      <c r="H114" s="184">
        <v>18.216000000000001</v>
      </c>
      <c r="I114" s="185"/>
      <c r="J114" s="186">
        <f>ROUND(I114*H114,2)</f>
        <v>0</v>
      </c>
      <c r="K114" s="182" t="s">
        <v>155</v>
      </c>
      <c r="L114" s="41"/>
      <c r="M114" s="187" t="s">
        <v>19</v>
      </c>
      <c r="N114" s="188" t="s">
        <v>44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156</v>
      </c>
      <c r="AT114" s="191" t="s">
        <v>151</v>
      </c>
      <c r="AU114" s="191" t="s">
        <v>81</v>
      </c>
      <c r="AY114" s="19" t="s">
        <v>149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34</v>
      </c>
      <c r="BK114" s="192">
        <f>ROUND(I114*H114,2)</f>
        <v>0</v>
      </c>
      <c r="BL114" s="19" t="s">
        <v>156</v>
      </c>
      <c r="BM114" s="191" t="s">
        <v>907</v>
      </c>
    </row>
    <row r="115" spans="1:65" s="2" customFormat="1" ht="11.25">
      <c r="A115" s="36"/>
      <c r="B115" s="37"/>
      <c r="C115" s="38"/>
      <c r="D115" s="193" t="s">
        <v>158</v>
      </c>
      <c r="E115" s="38"/>
      <c r="F115" s="194" t="s">
        <v>202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158</v>
      </c>
      <c r="AU115" s="19" t="s">
        <v>81</v>
      </c>
    </row>
    <row r="116" spans="1:65" s="13" customFormat="1" ht="11.25">
      <c r="B116" s="198"/>
      <c r="C116" s="199"/>
      <c r="D116" s="200" t="s">
        <v>160</v>
      </c>
      <c r="E116" s="201" t="s">
        <v>19</v>
      </c>
      <c r="F116" s="202" t="s">
        <v>908</v>
      </c>
      <c r="G116" s="199"/>
      <c r="H116" s="201" t="s">
        <v>19</v>
      </c>
      <c r="I116" s="203"/>
      <c r="J116" s="199"/>
      <c r="K116" s="199"/>
      <c r="L116" s="204"/>
      <c r="M116" s="205"/>
      <c r="N116" s="206"/>
      <c r="O116" s="206"/>
      <c r="P116" s="206"/>
      <c r="Q116" s="206"/>
      <c r="R116" s="206"/>
      <c r="S116" s="206"/>
      <c r="T116" s="207"/>
      <c r="AT116" s="208" t="s">
        <v>160</v>
      </c>
      <c r="AU116" s="208" t="s">
        <v>81</v>
      </c>
      <c r="AV116" s="13" t="s">
        <v>34</v>
      </c>
      <c r="AW116" s="13" t="s">
        <v>33</v>
      </c>
      <c r="AX116" s="13" t="s">
        <v>73</v>
      </c>
      <c r="AY116" s="208" t="s">
        <v>149</v>
      </c>
    </row>
    <row r="117" spans="1:65" s="14" customFormat="1" ht="11.25">
      <c r="B117" s="209"/>
      <c r="C117" s="210"/>
      <c r="D117" s="200" t="s">
        <v>160</v>
      </c>
      <c r="E117" s="211" t="s">
        <v>19</v>
      </c>
      <c r="F117" s="212" t="s">
        <v>909</v>
      </c>
      <c r="G117" s="210"/>
      <c r="H117" s="213">
        <v>36.432000000000002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160</v>
      </c>
      <c r="AU117" s="219" t="s">
        <v>81</v>
      </c>
      <c r="AV117" s="14" t="s">
        <v>81</v>
      </c>
      <c r="AW117" s="14" t="s">
        <v>33</v>
      </c>
      <c r="AX117" s="14" t="s">
        <v>73</v>
      </c>
      <c r="AY117" s="219" t="s">
        <v>149</v>
      </c>
    </row>
    <row r="118" spans="1:65" s="16" customFormat="1" ht="11.25">
      <c r="B118" s="231"/>
      <c r="C118" s="232"/>
      <c r="D118" s="200" t="s">
        <v>160</v>
      </c>
      <c r="E118" s="233" t="s">
        <v>19</v>
      </c>
      <c r="F118" s="234" t="s">
        <v>190</v>
      </c>
      <c r="G118" s="232"/>
      <c r="H118" s="235">
        <v>36.432000000000002</v>
      </c>
      <c r="I118" s="236"/>
      <c r="J118" s="232"/>
      <c r="K118" s="232"/>
      <c r="L118" s="237"/>
      <c r="M118" s="238"/>
      <c r="N118" s="239"/>
      <c r="O118" s="239"/>
      <c r="P118" s="239"/>
      <c r="Q118" s="239"/>
      <c r="R118" s="239"/>
      <c r="S118" s="239"/>
      <c r="T118" s="240"/>
      <c r="AT118" s="241" t="s">
        <v>160</v>
      </c>
      <c r="AU118" s="241" t="s">
        <v>81</v>
      </c>
      <c r="AV118" s="16" t="s">
        <v>169</v>
      </c>
      <c r="AW118" s="16" t="s">
        <v>33</v>
      </c>
      <c r="AX118" s="16" t="s">
        <v>73</v>
      </c>
      <c r="AY118" s="241" t="s">
        <v>149</v>
      </c>
    </row>
    <row r="119" spans="1:65" s="13" customFormat="1" ht="11.25">
      <c r="B119" s="198"/>
      <c r="C119" s="199"/>
      <c r="D119" s="200" t="s">
        <v>160</v>
      </c>
      <c r="E119" s="201" t="s">
        <v>19</v>
      </c>
      <c r="F119" s="202" t="s">
        <v>191</v>
      </c>
      <c r="G119" s="199"/>
      <c r="H119" s="201" t="s">
        <v>19</v>
      </c>
      <c r="I119" s="203"/>
      <c r="J119" s="199"/>
      <c r="K119" s="199"/>
      <c r="L119" s="204"/>
      <c r="M119" s="205"/>
      <c r="N119" s="206"/>
      <c r="O119" s="206"/>
      <c r="P119" s="206"/>
      <c r="Q119" s="206"/>
      <c r="R119" s="206"/>
      <c r="S119" s="206"/>
      <c r="T119" s="207"/>
      <c r="AT119" s="208" t="s">
        <v>160</v>
      </c>
      <c r="AU119" s="208" t="s">
        <v>81</v>
      </c>
      <c r="AV119" s="13" t="s">
        <v>34</v>
      </c>
      <c r="AW119" s="13" t="s">
        <v>33</v>
      </c>
      <c r="AX119" s="13" t="s">
        <v>73</v>
      </c>
      <c r="AY119" s="208" t="s">
        <v>149</v>
      </c>
    </row>
    <row r="120" spans="1:65" s="14" customFormat="1" ht="11.25">
      <c r="B120" s="209"/>
      <c r="C120" s="210"/>
      <c r="D120" s="200" t="s">
        <v>160</v>
      </c>
      <c r="E120" s="211" t="s">
        <v>19</v>
      </c>
      <c r="F120" s="212" t="s">
        <v>910</v>
      </c>
      <c r="G120" s="210"/>
      <c r="H120" s="213">
        <v>18.216000000000001</v>
      </c>
      <c r="I120" s="214"/>
      <c r="J120" s="210"/>
      <c r="K120" s="210"/>
      <c r="L120" s="215"/>
      <c r="M120" s="216"/>
      <c r="N120" s="217"/>
      <c r="O120" s="217"/>
      <c r="P120" s="217"/>
      <c r="Q120" s="217"/>
      <c r="R120" s="217"/>
      <c r="S120" s="217"/>
      <c r="T120" s="218"/>
      <c r="AT120" s="219" t="s">
        <v>160</v>
      </c>
      <c r="AU120" s="219" t="s">
        <v>81</v>
      </c>
      <c r="AV120" s="14" t="s">
        <v>81</v>
      </c>
      <c r="AW120" s="14" t="s">
        <v>33</v>
      </c>
      <c r="AX120" s="14" t="s">
        <v>34</v>
      </c>
      <c r="AY120" s="219" t="s">
        <v>149</v>
      </c>
    </row>
    <row r="121" spans="1:65" s="2" customFormat="1" ht="44.25" customHeight="1">
      <c r="A121" s="36"/>
      <c r="B121" s="37"/>
      <c r="C121" s="180" t="s">
        <v>193</v>
      </c>
      <c r="D121" s="180" t="s">
        <v>151</v>
      </c>
      <c r="E121" s="181" t="s">
        <v>207</v>
      </c>
      <c r="F121" s="182" t="s">
        <v>208</v>
      </c>
      <c r="G121" s="183" t="s">
        <v>184</v>
      </c>
      <c r="H121" s="184">
        <v>18.216000000000001</v>
      </c>
      <c r="I121" s="185"/>
      <c r="J121" s="186">
        <f>ROUND(I121*H121,2)</f>
        <v>0</v>
      </c>
      <c r="K121" s="182" t="s">
        <v>155</v>
      </c>
      <c r="L121" s="41"/>
      <c r="M121" s="187" t="s">
        <v>19</v>
      </c>
      <c r="N121" s="188" t="s">
        <v>44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156</v>
      </c>
      <c r="AT121" s="191" t="s">
        <v>151</v>
      </c>
      <c r="AU121" s="191" t="s">
        <v>81</v>
      </c>
      <c r="AY121" s="19" t="s">
        <v>149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34</v>
      </c>
      <c r="BK121" s="192">
        <f>ROUND(I121*H121,2)</f>
        <v>0</v>
      </c>
      <c r="BL121" s="19" t="s">
        <v>156</v>
      </c>
      <c r="BM121" s="191" t="s">
        <v>911</v>
      </c>
    </row>
    <row r="122" spans="1:65" s="2" customFormat="1" ht="11.25">
      <c r="A122" s="36"/>
      <c r="B122" s="37"/>
      <c r="C122" s="38"/>
      <c r="D122" s="193" t="s">
        <v>158</v>
      </c>
      <c r="E122" s="38"/>
      <c r="F122" s="194" t="s">
        <v>210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158</v>
      </c>
      <c r="AU122" s="19" t="s">
        <v>81</v>
      </c>
    </row>
    <row r="123" spans="1:65" s="2" customFormat="1" ht="37.9" customHeight="1">
      <c r="A123" s="36"/>
      <c r="B123" s="37"/>
      <c r="C123" s="180" t="s">
        <v>198</v>
      </c>
      <c r="D123" s="180" t="s">
        <v>151</v>
      </c>
      <c r="E123" s="181" t="s">
        <v>912</v>
      </c>
      <c r="F123" s="182" t="s">
        <v>913</v>
      </c>
      <c r="G123" s="183" t="s">
        <v>184</v>
      </c>
      <c r="H123" s="184">
        <v>18</v>
      </c>
      <c r="I123" s="185"/>
      <c r="J123" s="186">
        <f>ROUND(I123*H123,2)</f>
        <v>0</v>
      </c>
      <c r="K123" s="182" t="s">
        <v>155</v>
      </c>
      <c r="L123" s="41"/>
      <c r="M123" s="187" t="s">
        <v>19</v>
      </c>
      <c r="N123" s="188" t="s">
        <v>44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156</v>
      </c>
      <c r="AT123" s="191" t="s">
        <v>151</v>
      </c>
      <c r="AU123" s="191" t="s">
        <v>81</v>
      </c>
      <c r="AY123" s="19" t="s">
        <v>149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34</v>
      </c>
      <c r="BK123" s="192">
        <f>ROUND(I123*H123,2)</f>
        <v>0</v>
      </c>
      <c r="BL123" s="19" t="s">
        <v>156</v>
      </c>
      <c r="BM123" s="191" t="s">
        <v>914</v>
      </c>
    </row>
    <row r="124" spans="1:65" s="2" customFormat="1" ht="11.25">
      <c r="A124" s="36"/>
      <c r="B124" s="37"/>
      <c r="C124" s="38"/>
      <c r="D124" s="193" t="s">
        <v>158</v>
      </c>
      <c r="E124" s="38"/>
      <c r="F124" s="194" t="s">
        <v>915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158</v>
      </c>
      <c r="AU124" s="19" t="s">
        <v>81</v>
      </c>
    </row>
    <row r="125" spans="1:65" s="2" customFormat="1" ht="49.15" customHeight="1">
      <c r="A125" s="36"/>
      <c r="B125" s="37"/>
      <c r="C125" s="180" t="s">
        <v>206</v>
      </c>
      <c r="D125" s="180" t="s">
        <v>151</v>
      </c>
      <c r="E125" s="181" t="s">
        <v>916</v>
      </c>
      <c r="F125" s="182" t="s">
        <v>917</v>
      </c>
      <c r="G125" s="183" t="s">
        <v>457</v>
      </c>
      <c r="H125" s="184">
        <v>29.65</v>
      </c>
      <c r="I125" s="185"/>
      <c r="J125" s="186">
        <f>ROUND(I125*H125,2)</f>
        <v>0</v>
      </c>
      <c r="K125" s="182" t="s">
        <v>155</v>
      </c>
      <c r="L125" s="41"/>
      <c r="M125" s="187" t="s">
        <v>19</v>
      </c>
      <c r="N125" s="188" t="s">
        <v>44</v>
      </c>
      <c r="O125" s="66"/>
      <c r="P125" s="189">
        <f>O125*H125</f>
        <v>0</v>
      </c>
      <c r="Q125" s="189">
        <v>5.3E-3</v>
      </c>
      <c r="R125" s="189">
        <f>Q125*H125</f>
        <v>0.15714500000000001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156</v>
      </c>
      <c r="AT125" s="191" t="s">
        <v>151</v>
      </c>
      <c r="AU125" s="191" t="s">
        <v>81</v>
      </c>
      <c r="AY125" s="19" t="s">
        <v>149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34</v>
      </c>
      <c r="BK125" s="192">
        <f>ROUND(I125*H125,2)</f>
        <v>0</v>
      </c>
      <c r="BL125" s="19" t="s">
        <v>156</v>
      </c>
      <c r="BM125" s="191" t="s">
        <v>918</v>
      </c>
    </row>
    <row r="126" spans="1:65" s="2" customFormat="1" ht="11.25">
      <c r="A126" s="36"/>
      <c r="B126" s="37"/>
      <c r="C126" s="38"/>
      <c r="D126" s="193" t="s">
        <v>158</v>
      </c>
      <c r="E126" s="38"/>
      <c r="F126" s="194" t="s">
        <v>919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158</v>
      </c>
      <c r="AU126" s="19" t="s">
        <v>81</v>
      </c>
    </row>
    <row r="127" spans="1:65" s="14" customFormat="1" ht="11.25">
      <c r="B127" s="209"/>
      <c r="C127" s="210"/>
      <c r="D127" s="200" t="s">
        <v>160</v>
      </c>
      <c r="E127" s="211" t="s">
        <v>19</v>
      </c>
      <c r="F127" s="212" t="s">
        <v>920</v>
      </c>
      <c r="G127" s="210"/>
      <c r="H127" s="213">
        <v>29.65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160</v>
      </c>
      <c r="AU127" s="219" t="s">
        <v>81</v>
      </c>
      <c r="AV127" s="14" t="s">
        <v>81</v>
      </c>
      <c r="AW127" s="14" t="s">
        <v>33</v>
      </c>
      <c r="AX127" s="14" t="s">
        <v>73</v>
      </c>
      <c r="AY127" s="219" t="s">
        <v>149</v>
      </c>
    </row>
    <row r="128" spans="1:65" s="15" customFormat="1" ht="11.25">
      <c r="B128" s="220"/>
      <c r="C128" s="221"/>
      <c r="D128" s="200" t="s">
        <v>160</v>
      </c>
      <c r="E128" s="222" t="s">
        <v>19</v>
      </c>
      <c r="F128" s="223" t="s">
        <v>163</v>
      </c>
      <c r="G128" s="221"/>
      <c r="H128" s="224">
        <v>29.65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160</v>
      </c>
      <c r="AU128" s="230" t="s">
        <v>81</v>
      </c>
      <c r="AV128" s="15" t="s">
        <v>156</v>
      </c>
      <c r="AW128" s="15" t="s">
        <v>33</v>
      </c>
      <c r="AX128" s="15" t="s">
        <v>34</v>
      </c>
      <c r="AY128" s="230" t="s">
        <v>149</v>
      </c>
    </row>
    <row r="129" spans="1:65" s="2" customFormat="1" ht="62.65" customHeight="1">
      <c r="A129" s="36"/>
      <c r="B129" s="37"/>
      <c r="C129" s="180" t="s">
        <v>211</v>
      </c>
      <c r="D129" s="180" t="s">
        <v>151</v>
      </c>
      <c r="E129" s="181" t="s">
        <v>212</v>
      </c>
      <c r="F129" s="182" t="s">
        <v>213</v>
      </c>
      <c r="G129" s="183" t="s">
        <v>184</v>
      </c>
      <c r="H129" s="184">
        <v>148.69399999999999</v>
      </c>
      <c r="I129" s="185"/>
      <c r="J129" s="186">
        <f>ROUND(I129*H129,2)</f>
        <v>0</v>
      </c>
      <c r="K129" s="182" t="s">
        <v>155</v>
      </c>
      <c r="L129" s="41"/>
      <c r="M129" s="187" t="s">
        <v>19</v>
      </c>
      <c r="N129" s="188" t="s">
        <v>44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156</v>
      </c>
      <c r="AT129" s="191" t="s">
        <v>151</v>
      </c>
      <c r="AU129" s="191" t="s">
        <v>81</v>
      </c>
      <c r="AY129" s="19" t="s">
        <v>149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34</v>
      </c>
      <c r="BK129" s="192">
        <f>ROUND(I129*H129,2)</f>
        <v>0</v>
      </c>
      <c r="BL129" s="19" t="s">
        <v>156</v>
      </c>
      <c r="BM129" s="191" t="s">
        <v>921</v>
      </c>
    </row>
    <row r="130" spans="1:65" s="2" customFormat="1" ht="11.25">
      <c r="A130" s="36"/>
      <c r="B130" s="37"/>
      <c r="C130" s="38"/>
      <c r="D130" s="193" t="s">
        <v>158</v>
      </c>
      <c r="E130" s="38"/>
      <c r="F130" s="194" t="s">
        <v>215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158</v>
      </c>
      <c r="AU130" s="19" t="s">
        <v>81</v>
      </c>
    </row>
    <row r="131" spans="1:65" s="13" customFormat="1" ht="11.25">
      <c r="B131" s="198"/>
      <c r="C131" s="199"/>
      <c r="D131" s="200" t="s">
        <v>160</v>
      </c>
      <c r="E131" s="201" t="s">
        <v>19</v>
      </c>
      <c r="F131" s="202" t="s">
        <v>922</v>
      </c>
      <c r="G131" s="199"/>
      <c r="H131" s="201" t="s">
        <v>19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160</v>
      </c>
      <c r="AU131" s="208" t="s">
        <v>81</v>
      </c>
      <c r="AV131" s="13" t="s">
        <v>34</v>
      </c>
      <c r="AW131" s="13" t="s">
        <v>33</v>
      </c>
      <c r="AX131" s="13" t="s">
        <v>73</v>
      </c>
      <c r="AY131" s="208" t="s">
        <v>149</v>
      </c>
    </row>
    <row r="132" spans="1:65" s="14" customFormat="1" ht="11.25">
      <c r="B132" s="209"/>
      <c r="C132" s="210"/>
      <c r="D132" s="200" t="s">
        <v>160</v>
      </c>
      <c r="E132" s="211" t="s">
        <v>19</v>
      </c>
      <c r="F132" s="212" t="s">
        <v>923</v>
      </c>
      <c r="G132" s="210"/>
      <c r="H132" s="213">
        <v>127.026</v>
      </c>
      <c r="I132" s="214"/>
      <c r="J132" s="210"/>
      <c r="K132" s="210"/>
      <c r="L132" s="215"/>
      <c r="M132" s="216"/>
      <c r="N132" s="217"/>
      <c r="O132" s="217"/>
      <c r="P132" s="217"/>
      <c r="Q132" s="217"/>
      <c r="R132" s="217"/>
      <c r="S132" s="217"/>
      <c r="T132" s="218"/>
      <c r="AT132" s="219" t="s">
        <v>160</v>
      </c>
      <c r="AU132" s="219" t="s">
        <v>81</v>
      </c>
      <c r="AV132" s="14" t="s">
        <v>81</v>
      </c>
      <c r="AW132" s="14" t="s">
        <v>33</v>
      </c>
      <c r="AX132" s="14" t="s">
        <v>73</v>
      </c>
      <c r="AY132" s="219" t="s">
        <v>149</v>
      </c>
    </row>
    <row r="133" spans="1:65" s="13" customFormat="1" ht="11.25">
      <c r="B133" s="198"/>
      <c r="C133" s="199"/>
      <c r="D133" s="200" t="s">
        <v>160</v>
      </c>
      <c r="E133" s="201" t="s">
        <v>19</v>
      </c>
      <c r="F133" s="202" t="s">
        <v>924</v>
      </c>
      <c r="G133" s="199"/>
      <c r="H133" s="201" t="s">
        <v>19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160</v>
      </c>
      <c r="AU133" s="208" t="s">
        <v>81</v>
      </c>
      <c r="AV133" s="13" t="s">
        <v>34</v>
      </c>
      <c r="AW133" s="13" t="s">
        <v>33</v>
      </c>
      <c r="AX133" s="13" t="s">
        <v>73</v>
      </c>
      <c r="AY133" s="208" t="s">
        <v>149</v>
      </c>
    </row>
    <row r="134" spans="1:65" s="14" customFormat="1" ht="11.25">
      <c r="B134" s="209"/>
      <c r="C134" s="210"/>
      <c r="D134" s="200" t="s">
        <v>160</v>
      </c>
      <c r="E134" s="211" t="s">
        <v>19</v>
      </c>
      <c r="F134" s="212" t="s">
        <v>925</v>
      </c>
      <c r="G134" s="210"/>
      <c r="H134" s="213">
        <v>21.667999999999999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160</v>
      </c>
      <c r="AU134" s="219" t="s">
        <v>81</v>
      </c>
      <c r="AV134" s="14" t="s">
        <v>81</v>
      </c>
      <c r="AW134" s="14" t="s">
        <v>33</v>
      </c>
      <c r="AX134" s="14" t="s">
        <v>73</v>
      </c>
      <c r="AY134" s="219" t="s">
        <v>149</v>
      </c>
    </row>
    <row r="135" spans="1:65" s="15" customFormat="1" ht="11.25">
      <c r="B135" s="220"/>
      <c r="C135" s="221"/>
      <c r="D135" s="200" t="s">
        <v>160</v>
      </c>
      <c r="E135" s="222" t="s">
        <v>19</v>
      </c>
      <c r="F135" s="223" t="s">
        <v>163</v>
      </c>
      <c r="G135" s="221"/>
      <c r="H135" s="224">
        <v>148.69399999999999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160</v>
      </c>
      <c r="AU135" s="230" t="s">
        <v>81</v>
      </c>
      <c r="AV135" s="15" t="s">
        <v>156</v>
      </c>
      <c r="AW135" s="15" t="s">
        <v>33</v>
      </c>
      <c r="AX135" s="15" t="s">
        <v>34</v>
      </c>
      <c r="AY135" s="230" t="s">
        <v>149</v>
      </c>
    </row>
    <row r="136" spans="1:65" s="2" customFormat="1" ht="62.65" customHeight="1">
      <c r="A136" s="36"/>
      <c r="B136" s="37"/>
      <c r="C136" s="180" t="s">
        <v>219</v>
      </c>
      <c r="D136" s="180" t="s">
        <v>151</v>
      </c>
      <c r="E136" s="181" t="s">
        <v>220</v>
      </c>
      <c r="F136" s="182" t="s">
        <v>221</v>
      </c>
      <c r="G136" s="183" t="s">
        <v>184</v>
      </c>
      <c r="H136" s="184">
        <v>127.07</v>
      </c>
      <c r="I136" s="185"/>
      <c r="J136" s="186">
        <f>ROUND(I136*H136,2)</f>
        <v>0</v>
      </c>
      <c r="K136" s="182" t="s">
        <v>155</v>
      </c>
      <c r="L136" s="41"/>
      <c r="M136" s="187" t="s">
        <v>19</v>
      </c>
      <c r="N136" s="188" t="s">
        <v>44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156</v>
      </c>
      <c r="AT136" s="191" t="s">
        <v>151</v>
      </c>
      <c r="AU136" s="191" t="s">
        <v>81</v>
      </c>
      <c r="AY136" s="19" t="s">
        <v>149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34</v>
      </c>
      <c r="BK136" s="192">
        <f>ROUND(I136*H136,2)</f>
        <v>0</v>
      </c>
      <c r="BL136" s="19" t="s">
        <v>156</v>
      </c>
      <c r="BM136" s="191" t="s">
        <v>926</v>
      </c>
    </row>
    <row r="137" spans="1:65" s="2" customFormat="1" ht="11.25">
      <c r="A137" s="36"/>
      <c r="B137" s="37"/>
      <c r="C137" s="38"/>
      <c r="D137" s="193" t="s">
        <v>158</v>
      </c>
      <c r="E137" s="38"/>
      <c r="F137" s="194" t="s">
        <v>223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158</v>
      </c>
      <c r="AU137" s="19" t="s">
        <v>81</v>
      </c>
    </row>
    <row r="138" spans="1:65" s="14" customFormat="1" ht="11.25">
      <c r="B138" s="209"/>
      <c r="C138" s="210"/>
      <c r="D138" s="200" t="s">
        <v>160</v>
      </c>
      <c r="E138" s="211" t="s">
        <v>19</v>
      </c>
      <c r="F138" s="212" t="s">
        <v>927</v>
      </c>
      <c r="G138" s="210"/>
      <c r="H138" s="213">
        <v>127.07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160</v>
      </c>
      <c r="AU138" s="219" t="s">
        <v>81</v>
      </c>
      <c r="AV138" s="14" t="s">
        <v>81</v>
      </c>
      <c r="AW138" s="14" t="s">
        <v>33</v>
      </c>
      <c r="AX138" s="14" t="s">
        <v>73</v>
      </c>
      <c r="AY138" s="219" t="s">
        <v>149</v>
      </c>
    </row>
    <row r="139" spans="1:65" s="15" customFormat="1" ht="11.25">
      <c r="B139" s="220"/>
      <c r="C139" s="221"/>
      <c r="D139" s="200" t="s">
        <v>160</v>
      </c>
      <c r="E139" s="222" t="s">
        <v>19</v>
      </c>
      <c r="F139" s="223" t="s">
        <v>163</v>
      </c>
      <c r="G139" s="221"/>
      <c r="H139" s="224">
        <v>127.07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160</v>
      </c>
      <c r="AU139" s="230" t="s">
        <v>81</v>
      </c>
      <c r="AV139" s="15" t="s">
        <v>156</v>
      </c>
      <c r="AW139" s="15" t="s">
        <v>33</v>
      </c>
      <c r="AX139" s="15" t="s">
        <v>34</v>
      </c>
      <c r="AY139" s="230" t="s">
        <v>149</v>
      </c>
    </row>
    <row r="140" spans="1:65" s="2" customFormat="1" ht="62.65" customHeight="1">
      <c r="A140" s="36"/>
      <c r="B140" s="37"/>
      <c r="C140" s="180" t="s">
        <v>226</v>
      </c>
      <c r="D140" s="180" t="s">
        <v>151</v>
      </c>
      <c r="E140" s="181" t="s">
        <v>227</v>
      </c>
      <c r="F140" s="182" t="s">
        <v>228</v>
      </c>
      <c r="G140" s="183" t="s">
        <v>184</v>
      </c>
      <c r="H140" s="184">
        <v>158.577</v>
      </c>
      <c r="I140" s="185"/>
      <c r="J140" s="186">
        <f>ROUND(I140*H140,2)</f>
        <v>0</v>
      </c>
      <c r="K140" s="182" t="s">
        <v>155</v>
      </c>
      <c r="L140" s="41"/>
      <c r="M140" s="187" t="s">
        <v>19</v>
      </c>
      <c r="N140" s="188" t="s">
        <v>44</v>
      </c>
      <c r="O140" s="66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1" t="s">
        <v>156</v>
      </c>
      <c r="AT140" s="191" t="s">
        <v>151</v>
      </c>
      <c r="AU140" s="191" t="s">
        <v>81</v>
      </c>
      <c r="AY140" s="19" t="s">
        <v>149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34</v>
      </c>
      <c r="BK140" s="192">
        <f>ROUND(I140*H140,2)</f>
        <v>0</v>
      </c>
      <c r="BL140" s="19" t="s">
        <v>156</v>
      </c>
      <c r="BM140" s="191" t="s">
        <v>928</v>
      </c>
    </row>
    <row r="141" spans="1:65" s="2" customFormat="1" ht="11.25">
      <c r="A141" s="36"/>
      <c r="B141" s="37"/>
      <c r="C141" s="38"/>
      <c r="D141" s="193" t="s">
        <v>158</v>
      </c>
      <c r="E141" s="38"/>
      <c r="F141" s="194" t="s">
        <v>230</v>
      </c>
      <c r="G141" s="38"/>
      <c r="H141" s="38"/>
      <c r="I141" s="195"/>
      <c r="J141" s="38"/>
      <c r="K141" s="38"/>
      <c r="L141" s="41"/>
      <c r="M141" s="196"/>
      <c r="N141" s="197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158</v>
      </c>
      <c r="AU141" s="19" t="s">
        <v>81</v>
      </c>
    </row>
    <row r="142" spans="1:65" s="13" customFormat="1" ht="11.25">
      <c r="B142" s="198"/>
      <c r="C142" s="199"/>
      <c r="D142" s="200" t="s">
        <v>160</v>
      </c>
      <c r="E142" s="201" t="s">
        <v>19</v>
      </c>
      <c r="F142" s="202" t="s">
        <v>244</v>
      </c>
      <c r="G142" s="199"/>
      <c r="H142" s="201" t="s">
        <v>19</v>
      </c>
      <c r="I142" s="203"/>
      <c r="J142" s="199"/>
      <c r="K142" s="199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160</v>
      </c>
      <c r="AU142" s="208" t="s">
        <v>81</v>
      </c>
      <c r="AV142" s="13" t="s">
        <v>34</v>
      </c>
      <c r="AW142" s="13" t="s">
        <v>33</v>
      </c>
      <c r="AX142" s="13" t="s">
        <v>73</v>
      </c>
      <c r="AY142" s="208" t="s">
        <v>149</v>
      </c>
    </row>
    <row r="143" spans="1:65" s="14" customFormat="1" ht="11.25">
      <c r="B143" s="209"/>
      <c r="C143" s="210"/>
      <c r="D143" s="200" t="s">
        <v>160</v>
      </c>
      <c r="E143" s="211" t="s">
        <v>19</v>
      </c>
      <c r="F143" s="212" t="s">
        <v>923</v>
      </c>
      <c r="G143" s="210"/>
      <c r="H143" s="213">
        <v>127.026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160</v>
      </c>
      <c r="AU143" s="219" t="s">
        <v>81</v>
      </c>
      <c r="AV143" s="14" t="s">
        <v>81</v>
      </c>
      <c r="AW143" s="14" t="s">
        <v>33</v>
      </c>
      <c r="AX143" s="14" t="s">
        <v>73</v>
      </c>
      <c r="AY143" s="219" t="s">
        <v>149</v>
      </c>
    </row>
    <row r="144" spans="1:65" s="13" customFormat="1" ht="11.25">
      <c r="B144" s="198"/>
      <c r="C144" s="199"/>
      <c r="D144" s="200" t="s">
        <v>160</v>
      </c>
      <c r="E144" s="201" t="s">
        <v>19</v>
      </c>
      <c r="F144" s="202" t="s">
        <v>277</v>
      </c>
      <c r="G144" s="199"/>
      <c r="H144" s="201" t="s">
        <v>19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160</v>
      </c>
      <c r="AU144" s="208" t="s">
        <v>81</v>
      </c>
      <c r="AV144" s="13" t="s">
        <v>34</v>
      </c>
      <c r="AW144" s="13" t="s">
        <v>33</v>
      </c>
      <c r="AX144" s="13" t="s">
        <v>73</v>
      </c>
      <c r="AY144" s="208" t="s">
        <v>149</v>
      </c>
    </row>
    <row r="145" spans="1:65" s="14" customFormat="1" ht="11.25">
      <c r="B145" s="209"/>
      <c r="C145" s="210"/>
      <c r="D145" s="200" t="s">
        <v>160</v>
      </c>
      <c r="E145" s="211" t="s">
        <v>19</v>
      </c>
      <c r="F145" s="212" t="s">
        <v>929</v>
      </c>
      <c r="G145" s="210"/>
      <c r="H145" s="213">
        <v>-21.667999999999999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160</v>
      </c>
      <c r="AU145" s="219" t="s">
        <v>81</v>
      </c>
      <c r="AV145" s="14" t="s">
        <v>81</v>
      </c>
      <c r="AW145" s="14" t="s">
        <v>33</v>
      </c>
      <c r="AX145" s="14" t="s">
        <v>73</v>
      </c>
      <c r="AY145" s="219" t="s">
        <v>149</v>
      </c>
    </row>
    <row r="146" spans="1:65" s="13" customFormat="1" ht="11.25">
      <c r="B146" s="198"/>
      <c r="C146" s="199"/>
      <c r="D146" s="200" t="s">
        <v>160</v>
      </c>
      <c r="E146" s="201" t="s">
        <v>19</v>
      </c>
      <c r="F146" s="202" t="s">
        <v>231</v>
      </c>
      <c r="G146" s="199"/>
      <c r="H146" s="201" t="s">
        <v>19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160</v>
      </c>
      <c r="AU146" s="208" t="s">
        <v>81</v>
      </c>
      <c r="AV146" s="13" t="s">
        <v>34</v>
      </c>
      <c r="AW146" s="13" t="s">
        <v>33</v>
      </c>
      <c r="AX146" s="13" t="s">
        <v>73</v>
      </c>
      <c r="AY146" s="208" t="s">
        <v>149</v>
      </c>
    </row>
    <row r="147" spans="1:65" s="14" customFormat="1" ht="11.25">
      <c r="B147" s="209"/>
      <c r="C147" s="210"/>
      <c r="D147" s="200" t="s">
        <v>160</v>
      </c>
      <c r="E147" s="211" t="s">
        <v>19</v>
      </c>
      <c r="F147" s="212" t="s">
        <v>930</v>
      </c>
      <c r="G147" s="210"/>
      <c r="H147" s="213">
        <v>53.219000000000001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160</v>
      </c>
      <c r="AU147" s="219" t="s">
        <v>81</v>
      </c>
      <c r="AV147" s="14" t="s">
        <v>81</v>
      </c>
      <c r="AW147" s="14" t="s">
        <v>33</v>
      </c>
      <c r="AX147" s="14" t="s">
        <v>73</v>
      </c>
      <c r="AY147" s="219" t="s">
        <v>149</v>
      </c>
    </row>
    <row r="148" spans="1:65" s="15" customFormat="1" ht="11.25">
      <c r="B148" s="220"/>
      <c r="C148" s="221"/>
      <c r="D148" s="200" t="s">
        <v>160</v>
      </c>
      <c r="E148" s="222" t="s">
        <v>19</v>
      </c>
      <c r="F148" s="223" t="s">
        <v>163</v>
      </c>
      <c r="G148" s="221"/>
      <c r="H148" s="224">
        <v>158.577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160</v>
      </c>
      <c r="AU148" s="230" t="s">
        <v>81</v>
      </c>
      <c r="AV148" s="15" t="s">
        <v>156</v>
      </c>
      <c r="AW148" s="15" t="s">
        <v>33</v>
      </c>
      <c r="AX148" s="15" t="s">
        <v>34</v>
      </c>
      <c r="AY148" s="230" t="s">
        <v>149</v>
      </c>
    </row>
    <row r="149" spans="1:65" s="2" customFormat="1" ht="66.75" customHeight="1">
      <c r="A149" s="36"/>
      <c r="B149" s="37"/>
      <c r="C149" s="180" t="s">
        <v>233</v>
      </c>
      <c r="D149" s="180" t="s">
        <v>151</v>
      </c>
      <c r="E149" s="181" t="s">
        <v>234</v>
      </c>
      <c r="F149" s="182" t="s">
        <v>235</v>
      </c>
      <c r="G149" s="183" t="s">
        <v>184</v>
      </c>
      <c r="H149" s="184">
        <v>3171.54</v>
      </c>
      <c r="I149" s="185"/>
      <c r="J149" s="186">
        <f>ROUND(I149*H149,2)</f>
        <v>0</v>
      </c>
      <c r="K149" s="182" t="s">
        <v>155</v>
      </c>
      <c r="L149" s="41"/>
      <c r="M149" s="187" t="s">
        <v>19</v>
      </c>
      <c r="N149" s="188" t="s">
        <v>44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156</v>
      </c>
      <c r="AT149" s="191" t="s">
        <v>151</v>
      </c>
      <c r="AU149" s="191" t="s">
        <v>81</v>
      </c>
      <c r="AY149" s="19" t="s">
        <v>149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34</v>
      </c>
      <c r="BK149" s="192">
        <f>ROUND(I149*H149,2)</f>
        <v>0</v>
      </c>
      <c r="BL149" s="19" t="s">
        <v>156</v>
      </c>
      <c r="BM149" s="191" t="s">
        <v>931</v>
      </c>
    </row>
    <row r="150" spans="1:65" s="2" customFormat="1" ht="11.25">
      <c r="A150" s="36"/>
      <c r="B150" s="37"/>
      <c r="C150" s="38"/>
      <c r="D150" s="193" t="s">
        <v>158</v>
      </c>
      <c r="E150" s="38"/>
      <c r="F150" s="194" t="s">
        <v>237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158</v>
      </c>
      <c r="AU150" s="19" t="s">
        <v>81</v>
      </c>
    </row>
    <row r="151" spans="1:65" s="14" customFormat="1" ht="11.25">
      <c r="B151" s="209"/>
      <c r="C151" s="210"/>
      <c r="D151" s="200" t="s">
        <v>160</v>
      </c>
      <c r="E151" s="210"/>
      <c r="F151" s="212" t="s">
        <v>932</v>
      </c>
      <c r="G151" s="210"/>
      <c r="H151" s="213">
        <v>3171.54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160</v>
      </c>
      <c r="AU151" s="219" t="s">
        <v>81</v>
      </c>
      <c r="AV151" s="14" t="s">
        <v>81</v>
      </c>
      <c r="AW151" s="14" t="s">
        <v>4</v>
      </c>
      <c r="AX151" s="14" t="s">
        <v>34</v>
      </c>
      <c r="AY151" s="219" t="s">
        <v>149</v>
      </c>
    </row>
    <row r="152" spans="1:65" s="2" customFormat="1" ht="62.65" customHeight="1">
      <c r="A152" s="36"/>
      <c r="B152" s="37"/>
      <c r="C152" s="180" t="s">
        <v>239</v>
      </c>
      <c r="D152" s="180" t="s">
        <v>151</v>
      </c>
      <c r="E152" s="181" t="s">
        <v>240</v>
      </c>
      <c r="F152" s="182" t="s">
        <v>241</v>
      </c>
      <c r="G152" s="183" t="s">
        <v>184</v>
      </c>
      <c r="H152" s="184">
        <v>127.026</v>
      </c>
      <c r="I152" s="185"/>
      <c r="J152" s="186">
        <f>ROUND(I152*H152,2)</f>
        <v>0</v>
      </c>
      <c r="K152" s="182" t="s">
        <v>155</v>
      </c>
      <c r="L152" s="41"/>
      <c r="M152" s="187" t="s">
        <v>19</v>
      </c>
      <c r="N152" s="188" t="s">
        <v>44</v>
      </c>
      <c r="O152" s="66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156</v>
      </c>
      <c r="AT152" s="191" t="s">
        <v>151</v>
      </c>
      <c r="AU152" s="191" t="s">
        <v>81</v>
      </c>
      <c r="AY152" s="19" t="s">
        <v>149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34</v>
      </c>
      <c r="BK152" s="192">
        <f>ROUND(I152*H152,2)</f>
        <v>0</v>
      </c>
      <c r="BL152" s="19" t="s">
        <v>156</v>
      </c>
      <c r="BM152" s="191" t="s">
        <v>933</v>
      </c>
    </row>
    <row r="153" spans="1:65" s="2" customFormat="1" ht="11.25">
      <c r="A153" s="36"/>
      <c r="B153" s="37"/>
      <c r="C153" s="38"/>
      <c r="D153" s="193" t="s">
        <v>158</v>
      </c>
      <c r="E153" s="38"/>
      <c r="F153" s="194" t="s">
        <v>243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158</v>
      </c>
      <c r="AU153" s="19" t="s">
        <v>81</v>
      </c>
    </row>
    <row r="154" spans="1:65" s="13" customFormat="1" ht="11.25">
      <c r="B154" s="198"/>
      <c r="C154" s="199"/>
      <c r="D154" s="200" t="s">
        <v>160</v>
      </c>
      <c r="E154" s="201" t="s">
        <v>19</v>
      </c>
      <c r="F154" s="202" t="s">
        <v>244</v>
      </c>
      <c r="G154" s="199"/>
      <c r="H154" s="201" t="s">
        <v>19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160</v>
      </c>
      <c r="AU154" s="208" t="s">
        <v>81</v>
      </c>
      <c r="AV154" s="13" t="s">
        <v>34</v>
      </c>
      <c r="AW154" s="13" t="s">
        <v>33</v>
      </c>
      <c r="AX154" s="13" t="s">
        <v>73</v>
      </c>
      <c r="AY154" s="208" t="s">
        <v>149</v>
      </c>
    </row>
    <row r="155" spans="1:65" s="14" customFormat="1" ht="11.25">
      <c r="B155" s="209"/>
      <c r="C155" s="210"/>
      <c r="D155" s="200" t="s">
        <v>160</v>
      </c>
      <c r="E155" s="211" t="s">
        <v>19</v>
      </c>
      <c r="F155" s="212" t="s">
        <v>923</v>
      </c>
      <c r="G155" s="210"/>
      <c r="H155" s="213">
        <v>127.026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160</v>
      </c>
      <c r="AU155" s="219" t="s">
        <v>81</v>
      </c>
      <c r="AV155" s="14" t="s">
        <v>81</v>
      </c>
      <c r="AW155" s="14" t="s">
        <v>33</v>
      </c>
      <c r="AX155" s="14" t="s">
        <v>73</v>
      </c>
      <c r="AY155" s="219" t="s">
        <v>149</v>
      </c>
    </row>
    <row r="156" spans="1:65" s="15" customFormat="1" ht="11.25">
      <c r="B156" s="220"/>
      <c r="C156" s="221"/>
      <c r="D156" s="200" t="s">
        <v>160</v>
      </c>
      <c r="E156" s="222" t="s">
        <v>19</v>
      </c>
      <c r="F156" s="223" t="s">
        <v>163</v>
      </c>
      <c r="G156" s="221"/>
      <c r="H156" s="224">
        <v>127.026</v>
      </c>
      <c r="I156" s="225"/>
      <c r="J156" s="221"/>
      <c r="K156" s="221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160</v>
      </c>
      <c r="AU156" s="230" t="s">
        <v>81</v>
      </c>
      <c r="AV156" s="15" t="s">
        <v>156</v>
      </c>
      <c r="AW156" s="15" t="s">
        <v>33</v>
      </c>
      <c r="AX156" s="15" t="s">
        <v>34</v>
      </c>
      <c r="AY156" s="230" t="s">
        <v>149</v>
      </c>
    </row>
    <row r="157" spans="1:65" s="2" customFormat="1" ht="66.75" customHeight="1">
      <c r="A157" s="36"/>
      <c r="B157" s="37"/>
      <c r="C157" s="180" t="s">
        <v>247</v>
      </c>
      <c r="D157" s="180" t="s">
        <v>151</v>
      </c>
      <c r="E157" s="181" t="s">
        <v>248</v>
      </c>
      <c r="F157" s="182" t="s">
        <v>249</v>
      </c>
      <c r="G157" s="183" t="s">
        <v>184</v>
      </c>
      <c r="H157" s="184">
        <v>2540.52</v>
      </c>
      <c r="I157" s="185"/>
      <c r="J157" s="186">
        <f>ROUND(I157*H157,2)</f>
        <v>0</v>
      </c>
      <c r="K157" s="182" t="s">
        <v>155</v>
      </c>
      <c r="L157" s="41"/>
      <c r="M157" s="187" t="s">
        <v>19</v>
      </c>
      <c r="N157" s="188" t="s">
        <v>44</v>
      </c>
      <c r="O157" s="66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156</v>
      </c>
      <c r="AT157" s="191" t="s">
        <v>151</v>
      </c>
      <c r="AU157" s="191" t="s">
        <v>81</v>
      </c>
      <c r="AY157" s="19" t="s">
        <v>149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34</v>
      </c>
      <c r="BK157" s="192">
        <f>ROUND(I157*H157,2)</f>
        <v>0</v>
      </c>
      <c r="BL157" s="19" t="s">
        <v>156</v>
      </c>
      <c r="BM157" s="191" t="s">
        <v>934</v>
      </c>
    </row>
    <row r="158" spans="1:65" s="2" customFormat="1" ht="11.25">
      <c r="A158" s="36"/>
      <c r="B158" s="37"/>
      <c r="C158" s="38"/>
      <c r="D158" s="193" t="s">
        <v>158</v>
      </c>
      <c r="E158" s="38"/>
      <c r="F158" s="194" t="s">
        <v>251</v>
      </c>
      <c r="G158" s="38"/>
      <c r="H158" s="38"/>
      <c r="I158" s="195"/>
      <c r="J158" s="38"/>
      <c r="K158" s="38"/>
      <c r="L158" s="41"/>
      <c r="M158" s="196"/>
      <c r="N158" s="197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158</v>
      </c>
      <c r="AU158" s="19" t="s">
        <v>81</v>
      </c>
    </row>
    <row r="159" spans="1:65" s="14" customFormat="1" ht="11.25">
      <c r="B159" s="209"/>
      <c r="C159" s="210"/>
      <c r="D159" s="200" t="s">
        <v>160</v>
      </c>
      <c r="E159" s="210"/>
      <c r="F159" s="212" t="s">
        <v>935</v>
      </c>
      <c r="G159" s="210"/>
      <c r="H159" s="213">
        <v>2540.52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160</v>
      </c>
      <c r="AU159" s="219" t="s">
        <v>81</v>
      </c>
      <c r="AV159" s="14" t="s">
        <v>81</v>
      </c>
      <c r="AW159" s="14" t="s">
        <v>4</v>
      </c>
      <c r="AX159" s="14" t="s">
        <v>34</v>
      </c>
      <c r="AY159" s="219" t="s">
        <v>149</v>
      </c>
    </row>
    <row r="160" spans="1:65" s="2" customFormat="1" ht="44.25" customHeight="1">
      <c r="A160" s="36"/>
      <c r="B160" s="37"/>
      <c r="C160" s="180" t="s">
        <v>8</v>
      </c>
      <c r="D160" s="180" t="s">
        <v>151</v>
      </c>
      <c r="E160" s="181" t="s">
        <v>253</v>
      </c>
      <c r="F160" s="182" t="s">
        <v>254</v>
      </c>
      <c r="G160" s="183" t="s">
        <v>184</v>
      </c>
      <c r="H160" s="184">
        <v>127.026</v>
      </c>
      <c r="I160" s="185"/>
      <c r="J160" s="186">
        <f>ROUND(I160*H160,2)</f>
        <v>0</v>
      </c>
      <c r="K160" s="182" t="s">
        <v>155</v>
      </c>
      <c r="L160" s="41"/>
      <c r="M160" s="187" t="s">
        <v>19</v>
      </c>
      <c r="N160" s="188" t="s">
        <v>44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156</v>
      </c>
      <c r="AT160" s="191" t="s">
        <v>151</v>
      </c>
      <c r="AU160" s="191" t="s">
        <v>81</v>
      </c>
      <c r="AY160" s="19" t="s">
        <v>149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34</v>
      </c>
      <c r="BK160" s="192">
        <f>ROUND(I160*H160,2)</f>
        <v>0</v>
      </c>
      <c r="BL160" s="19" t="s">
        <v>156</v>
      </c>
      <c r="BM160" s="191" t="s">
        <v>936</v>
      </c>
    </row>
    <row r="161" spans="1:65" s="2" customFormat="1" ht="11.25">
      <c r="A161" s="36"/>
      <c r="B161" s="37"/>
      <c r="C161" s="38"/>
      <c r="D161" s="193" t="s">
        <v>158</v>
      </c>
      <c r="E161" s="38"/>
      <c r="F161" s="194" t="s">
        <v>256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158</v>
      </c>
      <c r="AU161" s="19" t="s">
        <v>81</v>
      </c>
    </row>
    <row r="162" spans="1:65" s="13" customFormat="1" ht="11.25">
      <c r="B162" s="198"/>
      <c r="C162" s="199"/>
      <c r="D162" s="200" t="s">
        <v>160</v>
      </c>
      <c r="E162" s="201" t="s">
        <v>19</v>
      </c>
      <c r="F162" s="202" t="s">
        <v>746</v>
      </c>
      <c r="G162" s="199"/>
      <c r="H162" s="201" t="s">
        <v>19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160</v>
      </c>
      <c r="AU162" s="208" t="s">
        <v>81</v>
      </c>
      <c r="AV162" s="13" t="s">
        <v>34</v>
      </c>
      <c r="AW162" s="13" t="s">
        <v>33</v>
      </c>
      <c r="AX162" s="13" t="s">
        <v>73</v>
      </c>
      <c r="AY162" s="208" t="s">
        <v>149</v>
      </c>
    </row>
    <row r="163" spans="1:65" s="14" customFormat="1" ht="11.25">
      <c r="B163" s="209"/>
      <c r="C163" s="210"/>
      <c r="D163" s="200" t="s">
        <v>160</v>
      </c>
      <c r="E163" s="211" t="s">
        <v>19</v>
      </c>
      <c r="F163" s="212" t="s">
        <v>923</v>
      </c>
      <c r="G163" s="210"/>
      <c r="H163" s="213">
        <v>127.026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160</v>
      </c>
      <c r="AU163" s="219" t="s">
        <v>81</v>
      </c>
      <c r="AV163" s="14" t="s">
        <v>81</v>
      </c>
      <c r="AW163" s="14" t="s">
        <v>33</v>
      </c>
      <c r="AX163" s="14" t="s">
        <v>73</v>
      </c>
      <c r="AY163" s="219" t="s">
        <v>149</v>
      </c>
    </row>
    <row r="164" spans="1:65" s="15" customFormat="1" ht="11.25">
      <c r="B164" s="220"/>
      <c r="C164" s="221"/>
      <c r="D164" s="200" t="s">
        <v>160</v>
      </c>
      <c r="E164" s="222" t="s">
        <v>19</v>
      </c>
      <c r="F164" s="223" t="s">
        <v>163</v>
      </c>
      <c r="G164" s="221"/>
      <c r="H164" s="224">
        <v>127.026</v>
      </c>
      <c r="I164" s="225"/>
      <c r="J164" s="221"/>
      <c r="K164" s="221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160</v>
      </c>
      <c r="AU164" s="230" t="s">
        <v>81</v>
      </c>
      <c r="AV164" s="15" t="s">
        <v>156</v>
      </c>
      <c r="AW164" s="15" t="s">
        <v>33</v>
      </c>
      <c r="AX164" s="15" t="s">
        <v>34</v>
      </c>
      <c r="AY164" s="230" t="s">
        <v>149</v>
      </c>
    </row>
    <row r="165" spans="1:65" s="2" customFormat="1" ht="44.25" customHeight="1">
      <c r="A165" s="36"/>
      <c r="B165" s="37"/>
      <c r="C165" s="180" t="s">
        <v>259</v>
      </c>
      <c r="D165" s="180" t="s">
        <v>151</v>
      </c>
      <c r="E165" s="181" t="s">
        <v>260</v>
      </c>
      <c r="F165" s="182" t="s">
        <v>261</v>
      </c>
      <c r="G165" s="183" t="s">
        <v>184</v>
      </c>
      <c r="H165" s="184">
        <v>127.026</v>
      </c>
      <c r="I165" s="185"/>
      <c r="J165" s="186">
        <f>ROUND(I165*H165,2)</f>
        <v>0</v>
      </c>
      <c r="K165" s="182" t="s">
        <v>155</v>
      </c>
      <c r="L165" s="41"/>
      <c r="M165" s="187" t="s">
        <v>19</v>
      </c>
      <c r="N165" s="188" t="s">
        <v>44</v>
      </c>
      <c r="O165" s="66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1" t="s">
        <v>156</v>
      </c>
      <c r="AT165" s="191" t="s">
        <v>151</v>
      </c>
      <c r="AU165" s="191" t="s">
        <v>81</v>
      </c>
      <c r="AY165" s="19" t="s">
        <v>149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34</v>
      </c>
      <c r="BK165" s="192">
        <f>ROUND(I165*H165,2)</f>
        <v>0</v>
      </c>
      <c r="BL165" s="19" t="s">
        <v>156</v>
      </c>
      <c r="BM165" s="191" t="s">
        <v>937</v>
      </c>
    </row>
    <row r="166" spans="1:65" s="2" customFormat="1" ht="11.25">
      <c r="A166" s="36"/>
      <c r="B166" s="37"/>
      <c r="C166" s="38"/>
      <c r="D166" s="193" t="s">
        <v>158</v>
      </c>
      <c r="E166" s="38"/>
      <c r="F166" s="194" t="s">
        <v>263</v>
      </c>
      <c r="G166" s="38"/>
      <c r="H166" s="38"/>
      <c r="I166" s="195"/>
      <c r="J166" s="38"/>
      <c r="K166" s="38"/>
      <c r="L166" s="41"/>
      <c r="M166" s="196"/>
      <c r="N166" s="197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158</v>
      </c>
      <c r="AU166" s="19" t="s">
        <v>81</v>
      </c>
    </row>
    <row r="167" spans="1:65" s="2" customFormat="1" ht="37.9" customHeight="1">
      <c r="A167" s="36"/>
      <c r="B167" s="37"/>
      <c r="C167" s="180" t="s">
        <v>264</v>
      </c>
      <c r="D167" s="180" t="s">
        <v>151</v>
      </c>
      <c r="E167" s="181" t="s">
        <v>272</v>
      </c>
      <c r="F167" s="182" t="s">
        <v>273</v>
      </c>
      <c r="G167" s="183" t="s">
        <v>184</v>
      </c>
      <c r="H167" s="184">
        <v>254.05199999999999</v>
      </c>
      <c r="I167" s="185"/>
      <c r="J167" s="186">
        <f>ROUND(I167*H167,2)</f>
        <v>0</v>
      </c>
      <c r="K167" s="182" t="s">
        <v>155</v>
      </c>
      <c r="L167" s="41"/>
      <c r="M167" s="187" t="s">
        <v>19</v>
      </c>
      <c r="N167" s="188" t="s">
        <v>44</v>
      </c>
      <c r="O167" s="66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156</v>
      </c>
      <c r="AT167" s="191" t="s">
        <v>151</v>
      </c>
      <c r="AU167" s="191" t="s">
        <v>81</v>
      </c>
      <c r="AY167" s="19" t="s">
        <v>149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34</v>
      </c>
      <c r="BK167" s="192">
        <f>ROUND(I167*H167,2)</f>
        <v>0</v>
      </c>
      <c r="BL167" s="19" t="s">
        <v>156</v>
      </c>
      <c r="BM167" s="191" t="s">
        <v>938</v>
      </c>
    </row>
    <row r="168" spans="1:65" s="2" customFormat="1" ht="11.25">
      <c r="A168" s="36"/>
      <c r="B168" s="37"/>
      <c r="C168" s="38"/>
      <c r="D168" s="193" t="s">
        <v>158</v>
      </c>
      <c r="E168" s="38"/>
      <c r="F168" s="194" t="s">
        <v>275</v>
      </c>
      <c r="G168" s="38"/>
      <c r="H168" s="38"/>
      <c r="I168" s="195"/>
      <c r="J168" s="38"/>
      <c r="K168" s="38"/>
      <c r="L168" s="41"/>
      <c r="M168" s="196"/>
      <c r="N168" s="197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158</v>
      </c>
      <c r="AU168" s="19" t="s">
        <v>81</v>
      </c>
    </row>
    <row r="169" spans="1:65" s="13" customFormat="1" ht="11.25">
      <c r="B169" s="198"/>
      <c r="C169" s="199"/>
      <c r="D169" s="200" t="s">
        <v>160</v>
      </c>
      <c r="E169" s="201" t="s">
        <v>19</v>
      </c>
      <c r="F169" s="202" t="s">
        <v>939</v>
      </c>
      <c r="G169" s="199"/>
      <c r="H169" s="201" t="s">
        <v>19</v>
      </c>
      <c r="I169" s="203"/>
      <c r="J169" s="199"/>
      <c r="K169" s="199"/>
      <c r="L169" s="204"/>
      <c r="M169" s="205"/>
      <c r="N169" s="206"/>
      <c r="O169" s="206"/>
      <c r="P169" s="206"/>
      <c r="Q169" s="206"/>
      <c r="R169" s="206"/>
      <c r="S169" s="206"/>
      <c r="T169" s="207"/>
      <c r="AT169" s="208" t="s">
        <v>160</v>
      </c>
      <c r="AU169" s="208" t="s">
        <v>81</v>
      </c>
      <c r="AV169" s="13" t="s">
        <v>34</v>
      </c>
      <c r="AW169" s="13" t="s">
        <v>33</v>
      </c>
      <c r="AX169" s="13" t="s">
        <v>73</v>
      </c>
      <c r="AY169" s="208" t="s">
        <v>149</v>
      </c>
    </row>
    <row r="170" spans="1:65" s="13" customFormat="1" ht="11.25">
      <c r="B170" s="198"/>
      <c r="C170" s="199"/>
      <c r="D170" s="200" t="s">
        <v>160</v>
      </c>
      <c r="E170" s="201" t="s">
        <v>19</v>
      </c>
      <c r="F170" s="202" t="s">
        <v>940</v>
      </c>
      <c r="G170" s="199"/>
      <c r="H170" s="201" t="s">
        <v>19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160</v>
      </c>
      <c r="AU170" s="208" t="s">
        <v>81</v>
      </c>
      <c r="AV170" s="13" t="s">
        <v>34</v>
      </c>
      <c r="AW170" s="13" t="s">
        <v>33</v>
      </c>
      <c r="AX170" s="13" t="s">
        <v>73</v>
      </c>
      <c r="AY170" s="208" t="s">
        <v>149</v>
      </c>
    </row>
    <row r="171" spans="1:65" s="14" customFormat="1" ht="11.25">
      <c r="B171" s="209"/>
      <c r="C171" s="210"/>
      <c r="D171" s="200" t="s">
        <v>160</v>
      </c>
      <c r="E171" s="211" t="s">
        <v>19</v>
      </c>
      <c r="F171" s="212" t="s">
        <v>941</v>
      </c>
      <c r="G171" s="210"/>
      <c r="H171" s="213">
        <v>254.05199999999999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160</v>
      </c>
      <c r="AU171" s="219" t="s">
        <v>81</v>
      </c>
      <c r="AV171" s="14" t="s">
        <v>81</v>
      </c>
      <c r="AW171" s="14" t="s">
        <v>33</v>
      </c>
      <c r="AX171" s="14" t="s">
        <v>73</v>
      </c>
      <c r="AY171" s="219" t="s">
        <v>149</v>
      </c>
    </row>
    <row r="172" spans="1:65" s="13" customFormat="1" ht="11.25">
      <c r="B172" s="198"/>
      <c r="C172" s="199"/>
      <c r="D172" s="200" t="s">
        <v>160</v>
      </c>
      <c r="E172" s="201" t="s">
        <v>19</v>
      </c>
      <c r="F172" s="202" t="s">
        <v>942</v>
      </c>
      <c r="G172" s="199"/>
      <c r="H172" s="201" t="s">
        <v>19</v>
      </c>
      <c r="I172" s="203"/>
      <c r="J172" s="199"/>
      <c r="K172" s="199"/>
      <c r="L172" s="204"/>
      <c r="M172" s="205"/>
      <c r="N172" s="206"/>
      <c r="O172" s="206"/>
      <c r="P172" s="206"/>
      <c r="Q172" s="206"/>
      <c r="R172" s="206"/>
      <c r="S172" s="206"/>
      <c r="T172" s="207"/>
      <c r="AT172" s="208" t="s">
        <v>160</v>
      </c>
      <c r="AU172" s="208" t="s">
        <v>81</v>
      </c>
      <c r="AV172" s="13" t="s">
        <v>34</v>
      </c>
      <c r="AW172" s="13" t="s">
        <v>33</v>
      </c>
      <c r="AX172" s="13" t="s">
        <v>73</v>
      </c>
      <c r="AY172" s="208" t="s">
        <v>149</v>
      </c>
    </row>
    <row r="173" spans="1:65" s="14" customFormat="1" ht="11.25">
      <c r="B173" s="209"/>
      <c r="C173" s="210"/>
      <c r="D173" s="200" t="s">
        <v>160</v>
      </c>
      <c r="E173" s="211" t="s">
        <v>19</v>
      </c>
      <c r="F173" s="212" t="s">
        <v>943</v>
      </c>
      <c r="G173" s="210"/>
      <c r="H173" s="213">
        <v>-21.687999999999999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160</v>
      </c>
      <c r="AU173" s="219" t="s">
        <v>81</v>
      </c>
      <c r="AV173" s="14" t="s">
        <v>81</v>
      </c>
      <c r="AW173" s="14" t="s">
        <v>33</v>
      </c>
      <c r="AX173" s="14" t="s">
        <v>73</v>
      </c>
      <c r="AY173" s="219" t="s">
        <v>149</v>
      </c>
    </row>
    <row r="174" spans="1:65" s="16" customFormat="1" ht="11.25">
      <c r="B174" s="231"/>
      <c r="C174" s="232"/>
      <c r="D174" s="200" t="s">
        <v>160</v>
      </c>
      <c r="E174" s="233" t="s">
        <v>19</v>
      </c>
      <c r="F174" s="234" t="s">
        <v>190</v>
      </c>
      <c r="G174" s="232"/>
      <c r="H174" s="235">
        <v>232.364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AT174" s="241" t="s">
        <v>160</v>
      </c>
      <c r="AU174" s="241" t="s">
        <v>81</v>
      </c>
      <c r="AV174" s="16" t="s">
        <v>169</v>
      </c>
      <c r="AW174" s="16" t="s">
        <v>33</v>
      </c>
      <c r="AX174" s="16" t="s">
        <v>73</v>
      </c>
      <c r="AY174" s="241" t="s">
        <v>149</v>
      </c>
    </row>
    <row r="175" spans="1:65" s="13" customFormat="1" ht="11.25">
      <c r="B175" s="198"/>
      <c r="C175" s="199"/>
      <c r="D175" s="200" t="s">
        <v>160</v>
      </c>
      <c r="E175" s="201" t="s">
        <v>19</v>
      </c>
      <c r="F175" s="202" t="s">
        <v>944</v>
      </c>
      <c r="G175" s="199"/>
      <c r="H175" s="201" t="s">
        <v>19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160</v>
      </c>
      <c r="AU175" s="208" t="s">
        <v>81</v>
      </c>
      <c r="AV175" s="13" t="s">
        <v>34</v>
      </c>
      <c r="AW175" s="13" t="s">
        <v>33</v>
      </c>
      <c r="AX175" s="13" t="s">
        <v>73</v>
      </c>
      <c r="AY175" s="208" t="s">
        <v>149</v>
      </c>
    </row>
    <row r="176" spans="1:65" s="14" customFormat="1" ht="11.25">
      <c r="B176" s="209"/>
      <c r="C176" s="210"/>
      <c r="D176" s="200" t="s">
        <v>160</v>
      </c>
      <c r="E176" s="211" t="s">
        <v>19</v>
      </c>
      <c r="F176" s="212" t="s">
        <v>945</v>
      </c>
      <c r="G176" s="210"/>
      <c r="H176" s="213">
        <v>21.687999999999999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160</v>
      </c>
      <c r="AU176" s="219" t="s">
        <v>81</v>
      </c>
      <c r="AV176" s="14" t="s">
        <v>81</v>
      </c>
      <c r="AW176" s="14" t="s">
        <v>33</v>
      </c>
      <c r="AX176" s="14" t="s">
        <v>73</v>
      </c>
      <c r="AY176" s="219" t="s">
        <v>149</v>
      </c>
    </row>
    <row r="177" spans="1:65" s="16" customFormat="1" ht="11.25">
      <c r="B177" s="231"/>
      <c r="C177" s="232"/>
      <c r="D177" s="200" t="s">
        <v>160</v>
      </c>
      <c r="E177" s="233" t="s">
        <v>19</v>
      </c>
      <c r="F177" s="234" t="s">
        <v>190</v>
      </c>
      <c r="G177" s="232"/>
      <c r="H177" s="235">
        <v>21.687999999999999</v>
      </c>
      <c r="I177" s="236"/>
      <c r="J177" s="232"/>
      <c r="K177" s="232"/>
      <c r="L177" s="237"/>
      <c r="M177" s="238"/>
      <c r="N177" s="239"/>
      <c r="O177" s="239"/>
      <c r="P177" s="239"/>
      <c r="Q177" s="239"/>
      <c r="R177" s="239"/>
      <c r="S177" s="239"/>
      <c r="T177" s="240"/>
      <c r="AT177" s="241" t="s">
        <v>160</v>
      </c>
      <c r="AU177" s="241" t="s">
        <v>81</v>
      </c>
      <c r="AV177" s="16" t="s">
        <v>169</v>
      </c>
      <c r="AW177" s="16" t="s">
        <v>33</v>
      </c>
      <c r="AX177" s="16" t="s">
        <v>73</v>
      </c>
      <c r="AY177" s="241" t="s">
        <v>149</v>
      </c>
    </row>
    <row r="178" spans="1:65" s="15" customFormat="1" ht="11.25">
      <c r="B178" s="220"/>
      <c r="C178" s="221"/>
      <c r="D178" s="200" t="s">
        <v>160</v>
      </c>
      <c r="E178" s="222" t="s">
        <v>19</v>
      </c>
      <c r="F178" s="223" t="s">
        <v>163</v>
      </c>
      <c r="G178" s="221"/>
      <c r="H178" s="224">
        <v>254.05199999999999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160</v>
      </c>
      <c r="AU178" s="230" t="s">
        <v>81</v>
      </c>
      <c r="AV178" s="15" t="s">
        <v>156</v>
      </c>
      <c r="AW178" s="15" t="s">
        <v>33</v>
      </c>
      <c r="AX178" s="15" t="s">
        <v>34</v>
      </c>
      <c r="AY178" s="230" t="s">
        <v>149</v>
      </c>
    </row>
    <row r="179" spans="1:65" s="2" customFormat="1" ht="44.25" customHeight="1">
      <c r="A179" s="36"/>
      <c r="B179" s="37"/>
      <c r="C179" s="180" t="s">
        <v>271</v>
      </c>
      <c r="D179" s="180" t="s">
        <v>151</v>
      </c>
      <c r="E179" s="181" t="s">
        <v>265</v>
      </c>
      <c r="F179" s="182" t="s">
        <v>266</v>
      </c>
      <c r="G179" s="183" t="s">
        <v>267</v>
      </c>
      <c r="H179" s="184">
        <v>464.72800000000001</v>
      </c>
      <c r="I179" s="185"/>
      <c r="J179" s="186">
        <f>ROUND(I179*H179,2)</f>
        <v>0</v>
      </c>
      <c r="K179" s="182" t="s">
        <v>155</v>
      </c>
      <c r="L179" s="41"/>
      <c r="M179" s="187" t="s">
        <v>19</v>
      </c>
      <c r="N179" s="188" t="s">
        <v>44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156</v>
      </c>
      <c r="AT179" s="191" t="s">
        <v>151</v>
      </c>
      <c r="AU179" s="191" t="s">
        <v>81</v>
      </c>
      <c r="AY179" s="19" t="s">
        <v>149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34</v>
      </c>
      <c r="BK179" s="192">
        <f>ROUND(I179*H179,2)</f>
        <v>0</v>
      </c>
      <c r="BL179" s="19" t="s">
        <v>156</v>
      </c>
      <c r="BM179" s="191" t="s">
        <v>946</v>
      </c>
    </row>
    <row r="180" spans="1:65" s="2" customFormat="1" ht="11.25">
      <c r="A180" s="36"/>
      <c r="B180" s="37"/>
      <c r="C180" s="38"/>
      <c r="D180" s="193" t="s">
        <v>158</v>
      </c>
      <c r="E180" s="38"/>
      <c r="F180" s="194" t="s">
        <v>269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158</v>
      </c>
      <c r="AU180" s="19" t="s">
        <v>81</v>
      </c>
    </row>
    <row r="181" spans="1:65" s="14" customFormat="1" ht="11.25">
      <c r="B181" s="209"/>
      <c r="C181" s="210"/>
      <c r="D181" s="200" t="s">
        <v>160</v>
      </c>
      <c r="E181" s="210"/>
      <c r="F181" s="212" t="s">
        <v>947</v>
      </c>
      <c r="G181" s="210"/>
      <c r="H181" s="213">
        <v>464.72800000000001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160</v>
      </c>
      <c r="AU181" s="219" t="s">
        <v>81</v>
      </c>
      <c r="AV181" s="14" t="s">
        <v>81</v>
      </c>
      <c r="AW181" s="14" t="s">
        <v>4</v>
      </c>
      <c r="AX181" s="14" t="s">
        <v>34</v>
      </c>
      <c r="AY181" s="219" t="s">
        <v>149</v>
      </c>
    </row>
    <row r="182" spans="1:65" s="2" customFormat="1" ht="55.5" customHeight="1">
      <c r="A182" s="36"/>
      <c r="B182" s="37"/>
      <c r="C182" s="180" t="s">
        <v>279</v>
      </c>
      <c r="D182" s="180" t="s">
        <v>151</v>
      </c>
      <c r="E182" s="181" t="s">
        <v>948</v>
      </c>
      <c r="F182" s="182" t="s">
        <v>949</v>
      </c>
      <c r="G182" s="183" t="s">
        <v>184</v>
      </c>
      <c r="H182" s="184">
        <v>21.667999999999999</v>
      </c>
      <c r="I182" s="185"/>
      <c r="J182" s="186">
        <f>ROUND(I182*H182,2)</f>
        <v>0</v>
      </c>
      <c r="K182" s="182" t="s">
        <v>155</v>
      </c>
      <c r="L182" s="41"/>
      <c r="M182" s="187" t="s">
        <v>19</v>
      </c>
      <c r="N182" s="188" t="s">
        <v>44</v>
      </c>
      <c r="O182" s="66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156</v>
      </c>
      <c r="AT182" s="191" t="s">
        <v>151</v>
      </c>
      <c r="AU182" s="191" t="s">
        <v>81</v>
      </c>
      <c r="AY182" s="19" t="s">
        <v>149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34</v>
      </c>
      <c r="BK182" s="192">
        <f>ROUND(I182*H182,2)</f>
        <v>0</v>
      </c>
      <c r="BL182" s="19" t="s">
        <v>156</v>
      </c>
      <c r="BM182" s="191" t="s">
        <v>950</v>
      </c>
    </row>
    <row r="183" spans="1:65" s="2" customFormat="1" ht="11.25">
      <c r="A183" s="36"/>
      <c r="B183" s="37"/>
      <c r="C183" s="38"/>
      <c r="D183" s="193" t="s">
        <v>158</v>
      </c>
      <c r="E183" s="38"/>
      <c r="F183" s="194" t="s">
        <v>951</v>
      </c>
      <c r="G183" s="38"/>
      <c r="H183" s="38"/>
      <c r="I183" s="195"/>
      <c r="J183" s="38"/>
      <c r="K183" s="38"/>
      <c r="L183" s="41"/>
      <c r="M183" s="196"/>
      <c r="N183" s="197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158</v>
      </c>
      <c r="AU183" s="19" t="s">
        <v>81</v>
      </c>
    </row>
    <row r="184" spans="1:65" s="13" customFormat="1" ht="11.25">
      <c r="B184" s="198"/>
      <c r="C184" s="199"/>
      <c r="D184" s="200" t="s">
        <v>160</v>
      </c>
      <c r="E184" s="201" t="s">
        <v>19</v>
      </c>
      <c r="F184" s="202" t="s">
        <v>952</v>
      </c>
      <c r="G184" s="199"/>
      <c r="H184" s="201" t="s">
        <v>19</v>
      </c>
      <c r="I184" s="203"/>
      <c r="J184" s="199"/>
      <c r="K184" s="199"/>
      <c r="L184" s="204"/>
      <c r="M184" s="205"/>
      <c r="N184" s="206"/>
      <c r="O184" s="206"/>
      <c r="P184" s="206"/>
      <c r="Q184" s="206"/>
      <c r="R184" s="206"/>
      <c r="S184" s="206"/>
      <c r="T184" s="207"/>
      <c r="AT184" s="208" t="s">
        <v>160</v>
      </c>
      <c r="AU184" s="208" t="s">
        <v>81</v>
      </c>
      <c r="AV184" s="13" t="s">
        <v>34</v>
      </c>
      <c r="AW184" s="13" t="s">
        <v>33</v>
      </c>
      <c r="AX184" s="13" t="s">
        <v>73</v>
      </c>
      <c r="AY184" s="208" t="s">
        <v>149</v>
      </c>
    </row>
    <row r="185" spans="1:65" s="14" customFormat="1" ht="11.25">
      <c r="B185" s="209"/>
      <c r="C185" s="210"/>
      <c r="D185" s="200" t="s">
        <v>160</v>
      </c>
      <c r="E185" s="211" t="s">
        <v>19</v>
      </c>
      <c r="F185" s="212" t="s">
        <v>953</v>
      </c>
      <c r="G185" s="210"/>
      <c r="H185" s="213">
        <v>16.559999999999999</v>
      </c>
      <c r="I185" s="214"/>
      <c r="J185" s="210"/>
      <c r="K185" s="210"/>
      <c r="L185" s="215"/>
      <c r="M185" s="216"/>
      <c r="N185" s="217"/>
      <c r="O185" s="217"/>
      <c r="P185" s="217"/>
      <c r="Q185" s="217"/>
      <c r="R185" s="217"/>
      <c r="S185" s="217"/>
      <c r="T185" s="218"/>
      <c r="AT185" s="219" t="s">
        <v>160</v>
      </c>
      <c r="AU185" s="219" t="s">
        <v>81</v>
      </c>
      <c r="AV185" s="14" t="s">
        <v>81</v>
      </c>
      <c r="AW185" s="14" t="s">
        <v>33</v>
      </c>
      <c r="AX185" s="14" t="s">
        <v>73</v>
      </c>
      <c r="AY185" s="219" t="s">
        <v>149</v>
      </c>
    </row>
    <row r="186" spans="1:65" s="13" customFormat="1" ht="11.25">
      <c r="B186" s="198"/>
      <c r="C186" s="199"/>
      <c r="D186" s="200" t="s">
        <v>160</v>
      </c>
      <c r="E186" s="201" t="s">
        <v>19</v>
      </c>
      <c r="F186" s="202" t="s">
        <v>954</v>
      </c>
      <c r="G186" s="199"/>
      <c r="H186" s="201" t="s">
        <v>19</v>
      </c>
      <c r="I186" s="203"/>
      <c r="J186" s="199"/>
      <c r="K186" s="199"/>
      <c r="L186" s="204"/>
      <c r="M186" s="205"/>
      <c r="N186" s="206"/>
      <c r="O186" s="206"/>
      <c r="P186" s="206"/>
      <c r="Q186" s="206"/>
      <c r="R186" s="206"/>
      <c r="S186" s="206"/>
      <c r="T186" s="207"/>
      <c r="AT186" s="208" t="s">
        <v>160</v>
      </c>
      <c r="AU186" s="208" t="s">
        <v>81</v>
      </c>
      <c r="AV186" s="13" t="s">
        <v>34</v>
      </c>
      <c r="AW186" s="13" t="s">
        <v>33</v>
      </c>
      <c r="AX186" s="13" t="s">
        <v>73</v>
      </c>
      <c r="AY186" s="208" t="s">
        <v>149</v>
      </c>
    </row>
    <row r="187" spans="1:65" s="14" customFormat="1" ht="11.25">
      <c r="B187" s="209"/>
      <c r="C187" s="210"/>
      <c r="D187" s="200" t="s">
        <v>160</v>
      </c>
      <c r="E187" s="211" t="s">
        <v>19</v>
      </c>
      <c r="F187" s="212" t="s">
        <v>955</v>
      </c>
      <c r="G187" s="210"/>
      <c r="H187" s="213">
        <v>5.1079999999999997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160</v>
      </c>
      <c r="AU187" s="219" t="s">
        <v>81</v>
      </c>
      <c r="AV187" s="14" t="s">
        <v>81</v>
      </c>
      <c r="AW187" s="14" t="s">
        <v>33</v>
      </c>
      <c r="AX187" s="14" t="s">
        <v>73</v>
      </c>
      <c r="AY187" s="219" t="s">
        <v>149</v>
      </c>
    </row>
    <row r="188" spans="1:65" s="15" customFormat="1" ht="11.25">
      <c r="B188" s="220"/>
      <c r="C188" s="221"/>
      <c r="D188" s="200" t="s">
        <v>160</v>
      </c>
      <c r="E188" s="222" t="s">
        <v>19</v>
      </c>
      <c r="F188" s="223" t="s">
        <v>163</v>
      </c>
      <c r="G188" s="221"/>
      <c r="H188" s="224">
        <v>21.667999999999999</v>
      </c>
      <c r="I188" s="225"/>
      <c r="J188" s="221"/>
      <c r="K188" s="221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160</v>
      </c>
      <c r="AU188" s="230" t="s">
        <v>81</v>
      </c>
      <c r="AV188" s="15" t="s">
        <v>156</v>
      </c>
      <c r="AW188" s="15" t="s">
        <v>33</v>
      </c>
      <c r="AX188" s="15" t="s">
        <v>34</v>
      </c>
      <c r="AY188" s="230" t="s">
        <v>149</v>
      </c>
    </row>
    <row r="189" spans="1:65" s="2" customFormat="1" ht="66.75" customHeight="1">
      <c r="A189" s="36"/>
      <c r="B189" s="37"/>
      <c r="C189" s="180" t="s">
        <v>287</v>
      </c>
      <c r="D189" s="180" t="s">
        <v>151</v>
      </c>
      <c r="E189" s="181" t="s">
        <v>956</v>
      </c>
      <c r="F189" s="182" t="s">
        <v>957</v>
      </c>
      <c r="G189" s="183" t="s">
        <v>184</v>
      </c>
      <c r="H189" s="184">
        <v>16.559999999999999</v>
      </c>
      <c r="I189" s="185"/>
      <c r="J189" s="186">
        <f>ROUND(I189*H189,2)</f>
        <v>0</v>
      </c>
      <c r="K189" s="182" t="s">
        <v>155</v>
      </c>
      <c r="L189" s="41"/>
      <c r="M189" s="187" t="s">
        <v>19</v>
      </c>
      <c r="N189" s="188" t="s">
        <v>44</v>
      </c>
      <c r="O189" s="66"/>
      <c r="P189" s="189">
        <f>O189*H189</f>
        <v>0</v>
      </c>
      <c r="Q189" s="189">
        <v>0</v>
      </c>
      <c r="R189" s="189">
        <f>Q189*H189</f>
        <v>0</v>
      </c>
      <c r="S189" s="189">
        <v>0</v>
      </c>
      <c r="T189" s="19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156</v>
      </c>
      <c r="AT189" s="191" t="s">
        <v>151</v>
      </c>
      <c r="AU189" s="191" t="s">
        <v>81</v>
      </c>
      <c r="AY189" s="19" t="s">
        <v>149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34</v>
      </c>
      <c r="BK189" s="192">
        <f>ROUND(I189*H189,2)</f>
        <v>0</v>
      </c>
      <c r="BL189" s="19" t="s">
        <v>156</v>
      </c>
      <c r="BM189" s="191" t="s">
        <v>958</v>
      </c>
    </row>
    <row r="190" spans="1:65" s="2" customFormat="1" ht="11.25">
      <c r="A190" s="36"/>
      <c r="B190" s="37"/>
      <c r="C190" s="38"/>
      <c r="D190" s="193" t="s">
        <v>158</v>
      </c>
      <c r="E190" s="38"/>
      <c r="F190" s="194" t="s">
        <v>959</v>
      </c>
      <c r="G190" s="38"/>
      <c r="H190" s="38"/>
      <c r="I190" s="195"/>
      <c r="J190" s="38"/>
      <c r="K190" s="38"/>
      <c r="L190" s="41"/>
      <c r="M190" s="196"/>
      <c r="N190" s="197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158</v>
      </c>
      <c r="AU190" s="19" t="s">
        <v>81</v>
      </c>
    </row>
    <row r="191" spans="1:65" s="14" customFormat="1" ht="11.25">
      <c r="B191" s="209"/>
      <c r="C191" s="210"/>
      <c r="D191" s="200" t="s">
        <v>160</v>
      </c>
      <c r="E191" s="211" t="s">
        <v>19</v>
      </c>
      <c r="F191" s="212" t="s">
        <v>953</v>
      </c>
      <c r="G191" s="210"/>
      <c r="H191" s="213">
        <v>16.559999999999999</v>
      </c>
      <c r="I191" s="214"/>
      <c r="J191" s="210"/>
      <c r="K191" s="210"/>
      <c r="L191" s="215"/>
      <c r="M191" s="216"/>
      <c r="N191" s="217"/>
      <c r="O191" s="217"/>
      <c r="P191" s="217"/>
      <c r="Q191" s="217"/>
      <c r="R191" s="217"/>
      <c r="S191" s="217"/>
      <c r="T191" s="218"/>
      <c r="AT191" s="219" t="s">
        <v>160</v>
      </c>
      <c r="AU191" s="219" t="s">
        <v>81</v>
      </c>
      <c r="AV191" s="14" t="s">
        <v>81</v>
      </c>
      <c r="AW191" s="14" t="s">
        <v>33</v>
      </c>
      <c r="AX191" s="14" t="s">
        <v>73</v>
      </c>
      <c r="AY191" s="219" t="s">
        <v>149</v>
      </c>
    </row>
    <row r="192" spans="1:65" s="15" customFormat="1" ht="11.25">
      <c r="B192" s="220"/>
      <c r="C192" s="221"/>
      <c r="D192" s="200" t="s">
        <v>160</v>
      </c>
      <c r="E192" s="222" t="s">
        <v>19</v>
      </c>
      <c r="F192" s="223" t="s">
        <v>163</v>
      </c>
      <c r="G192" s="221"/>
      <c r="H192" s="224">
        <v>16.559999999999999</v>
      </c>
      <c r="I192" s="225"/>
      <c r="J192" s="221"/>
      <c r="K192" s="221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160</v>
      </c>
      <c r="AU192" s="230" t="s">
        <v>81</v>
      </c>
      <c r="AV192" s="15" t="s">
        <v>156</v>
      </c>
      <c r="AW192" s="15" t="s">
        <v>33</v>
      </c>
      <c r="AX192" s="15" t="s">
        <v>34</v>
      </c>
      <c r="AY192" s="230" t="s">
        <v>149</v>
      </c>
    </row>
    <row r="193" spans="1:65" s="2" customFormat="1" ht="16.5" customHeight="1">
      <c r="A193" s="36"/>
      <c r="B193" s="37"/>
      <c r="C193" s="242" t="s">
        <v>7</v>
      </c>
      <c r="D193" s="242" t="s">
        <v>292</v>
      </c>
      <c r="E193" s="243" t="s">
        <v>960</v>
      </c>
      <c r="F193" s="244" t="s">
        <v>961</v>
      </c>
      <c r="G193" s="245" t="s">
        <v>267</v>
      </c>
      <c r="H193" s="246">
        <v>33.119999999999997</v>
      </c>
      <c r="I193" s="247"/>
      <c r="J193" s="248">
        <f>ROUND(I193*H193,2)</f>
        <v>0</v>
      </c>
      <c r="K193" s="244" t="s">
        <v>155</v>
      </c>
      <c r="L193" s="249"/>
      <c r="M193" s="250" t="s">
        <v>19</v>
      </c>
      <c r="N193" s="251" t="s">
        <v>44</v>
      </c>
      <c r="O193" s="66"/>
      <c r="P193" s="189">
        <f>O193*H193</f>
        <v>0</v>
      </c>
      <c r="Q193" s="189">
        <v>1</v>
      </c>
      <c r="R193" s="189">
        <f>Q193*H193</f>
        <v>33.119999999999997</v>
      </c>
      <c r="S193" s="189">
        <v>0</v>
      </c>
      <c r="T193" s="190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1" t="s">
        <v>206</v>
      </c>
      <c r="AT193" s="191" t="s">
        <v>292</v>
      </c>
      <c r="AU193" s="191" t="s">
        <v>81</v>
      </c>
      <c r="AY193" s="19" t="s">
        <v>149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34</v>
      </c>
      <c r="BK193" s="192">
        <f>ROUND(I193*H193,2)</f>
        <v>0</v>
      </c>
      <c r="BL193" s="19" t="s">
        <v>156</v>
      </c>
      <c r="BM193" s="191" t="s">
        <v>962</v>
      </c>
    </row>
    <row r="194" spans="1:65" s="14" customFormat="1" ht="11.25">
      <c r="B194" s="209"/>
      <c r="C194" s="210"/>
      <c r="D194" s="200" t="s">
        <v>160</v>
      </c>
      <c r="E194" s="210"/>
      <c r="F194" s="212" t="s">
        <v>963</v>
      </c>
      <c r="G194" s="210"/>
      <c r="H194" s="213">
        <v>33.119999999999997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160</v>
      </c>
      <c r="AU194" s="219" t="s">
        <v>81</v>
      </c>
      <c r="AV194" s="14" t="s">
        <v>81</v>
      </c>
      <c r="AW194" s="14" t="s">
        <v>4</v>
      </c>
      <c r="AX194" s="14" t="s">
        <v>34</v>
      </c>
      <c r="AY194" s="219" t="s">
        <v>149</v>
      </c>
    </row>
    <row r="195" spans="1:65" s="2" customFormat="1" ht="55.5" customHeight="1">
      <c r="A195" s="36"/>
      <c r="B195" s="37"/>
      <c r="C195" s="180" t="s">
        <v>296</v>
      </c>
      <c r="D195" s="180" t="s">
        <v>151</v>
      </c>
      <c r="E195" s="181" t="s">
        <v>288</v>
      </c>
      <c r="F195" s="182" t="s">
        <v>289</v>
      </c>
      <c r="G195" s="183" t="s">
        <v>154</v>
      </c>
      <c r="H195" s="184">
        <v>532.18799999999999</v>
      </c>
      <c r="I195" s="185"/>
      <c r="J195" s="186">
        <f>ROUND(I195*H195,2)</f>
        <v>0</v>
      </c>
      <c r="K195" s="182" t="s">
        <v>155</v>
      </c>
      <c r="L195" s="41"/>
      <c r="M195" s="187" t="s">
        <v>19</v>
      </c>
      <c r="N195" s="188" t="s">
        <v>44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156</v>
      </c>
      <c r="AT195" s="191" t="s">
        <v>151</v>
      </c>
      <c r="AU195" s="191" t="s">
        <v>81</v>
      </c>
      <c r="AY195" s="19" t="s">
        <v>149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34</v>
      </c>
      <c r="BK195" s="192">
        <f>ROUND(I195*H195,2)</f>
        <v>0</v>
      </c>
      <c r="BL195" s="19" t="s">
        <v>156</v>
      </c>
      <c r="BM195" s="191" t="s">
        <v>964</v>
      </c>
    </row>
    <row r="196" spans="1:65" s="2" customFormat="1" ht="11.25">
      <c r="A196" s="36"/>
      <c r="B196" s="37"/>
      <c r="C196" s="38"/>
      <c r="D196" s="193" t="s">
        <v>158</v>
      </c>
      <c r="E196" s="38"/>
      <c r="F196" s="194" t="s">
        <v>291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158</v>
      </c>
      <c r="AU196" s="19" t="s">
        <v>81</v>
      </c>
    </row>
    <row r="197" spans="1:65" s="13" customFormat="1" ht="11.25">
      <c r="B197" s="198"/>
      <c r="C197" s="199"/>
      <c r="D197" s="200" t="s">
        <v>160</v>
      </c>
      <c r="E197" s="201" t="s">
        <v>19</v>
      </c>
      <c r="F197" s="202" t="s">
        <v>965</v>
      </c>
      <c r="G197" s="199"/>
      <c r="H197" s="201" t="s">
        <v>19</v>
      </c>
      <c r="I197" s="203"/>
      <c r="J197" s="199"/>
      <c r="K197" s="199"/>
      <c r="L197" s="204"/>
      <c r="M197" s="205"/>
      <c r="N197" s="206"/>
      <c r="O197" s="206"/>
      <c r="P197" s="206"/>
      <c r="Q197" s="206"/>
      <c r="R197" s="206"/>
      <c r="S197" s="206"/>
      <c r="T197" s="207"/>
      <c r="AT197" s="208" t="s">
        <v>160</v>
      </c>
      <c r="AU197" s="208" t="s">
        <v>81</v>
      </c>
      <c r="AV197" s="13" t="s">
        <v>34</v>
      </c>
      <c r="AW197" s="13" t="s">
        <v>33</v>
      </c>
      <c r="AX197" s="13" t="s">
        <v>73</v>
      </c>
      <c r="AY197" s="208" t="s">
        <v>149</v>
      </c>
    </row>
    <row r="198" spans="1:65" s="14" customFormat="1" ht="11.25">
      <c r="B198" s="209"/>
      <c r="C198" s="210"/>
      <c r="D198" s="200" t="s">
        <v>160</v>
      </c>
      <c r="E198" s="211" t="s">
        <v>19</v>
      </c>
      <c r="F198" s="212" t="s">
        <v>966</v>
      </c>
      <c r="G198" s="210"/>
      <c r="H198" s="213">
        <v>532.18799999999999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160</v>
      </c>
      <c r="AU198" s="219" t="s">
        <v>81</v>
      </c>
      <c r="AV198" s="14" t="s">
        <v>81</v>
      </c>
      <c r="AW198" s="14" t="s">
        <v>33</v>
      </c>
      <c r="AX198" s="14" t="s">
        <v>73</v>
      </c>
      <c r="AY198" s="219" t="s">
        <v>149</v>
      </c>
    </row>
    <row r="199" spans="1:65" s="15" customFormat="1" ht="11.25">
      <c r="B199" s="220"/>
      <c r="C199" s="221"/>
      <c r="D199" s="200" t="s">
        <v>160</v>
      </c>
      <c r="E199" s="222" t="s">
        <v>19</v>
      </c>
      <c r="F199" s="223" t="s">
        <v>163</v>
      </c>
      <c r="G199" s="221"/>
      <c r="H199" s="224">
        <v>532.18799999999999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160</v>
      </c>
      <c r="AU199" s="230" t="s">
        <v>81</v>
      </c>
      <c r="AV199" s="15" t="s">
        <v>156</v>
      </c>
      <c r="AW199" s="15" t="s">
        <v>33</v>
      </c>
      <c r="AX199" s="15" t="s">
        <v>34</v>
      </c>
      <c r="AY199" s="230" t="s">
        <v>149</v>
      </c>
    </row>
    <row r="200" spans="1:65" s="2" customFormat="1" ht="16.5" customHeight="1">
      <c r="A200" s="36"/>
      <c r="B200" s="37"/>
      <c r="C200" s="242" t="s">
        <v>301</v>
      </c>
      <c r="D200" s="242" t="s">
        <v>292</v>
      </c>
      <c r="E200" s="243" t="s">
        <v>293</v>
      </c>
      <c r="F200" s="244" t="s">
        <v>294</v>
      </c>
      <c r="G200" s="245" t="s">
        <v>267</v>
      </c>
      <c r="H200" s="246">
        <v>106.438</v>
      </c>
      <c r="I200" s="247"/>
      <c r="J200" s="248">
        <f>ROUND(I200*H200,2)</f>
        <v>0</v>
      </c>
      <c r="K200" s="244" t="s">
        <v>155</v>
      </c>
      <c r="L200" s="249"/>
      <c r="M200" s="250" t="s">
        <v>19</v>
      </c>
      <c r="N200" s="251" t="s">
        <v>44</v>
      </c>
      <c r="O200" s="66"/>
      <c r="P200" s="189">
        <f>O200*H200</f>
        <v>0</v>
      </c>
      <c r="Q200" s="189">
        <v>1</v>
      </c>
      <c r="R200" s="189">
        <f>Q200*H200</f>
        <v>106.438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206</v>
      </c>
      <c r="AT200" s="191" t="s">
        <v>292</v>
      </c>
      <c r="AU200" s="191" t="s">
        <v>81</v>
      </c>
      <c r="AY200" s="19" t="s">
        <v>149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34</v>
      </c>
      <c r="BK200" s="192">
        <f>ROUND(I200*H200,2)</f>
        <v>0</v>
      </c>
      <c r="BL200" s="19" t="s">
        <v>156</v>
      </c>
      <c r="BM200" s="191" t="s">
        <v>967</v>
      </c>
    </row>
    <row r="201" spans="1:65" s="14" customFormat="1" ht="11.25">
      <c r="B201" s="209"/>
      <c r="C201" s="210"/>
      <c r="D201" s="200" t="s">
        <v>160</v>
      </c>
      <c r="E201" s="211" t="s">
        <v>19</v>
      </c>
      <c r="F201" s="212" t="s">
        <v>968</v>
      </c>
      <c r="G201" s="210"/>
      <c r="H201" s="213">
        <v>106.438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160</v>
      </c>
      <c r="AU201" s="219" t="s">
        <v>81</v>
      </c>
      <c r="AV201" s="14" t="s">
        <v>81</v>
      </c>
      <c r="AW201" s="14" t="s">
        <v>33</v>
      </c>
      <c r="AX201" s="14" t="s">
        <v>73</v>
      </c>
      <c r="AY201" s="219" t="s">
        <v>149</v>
      </c>
    </row>
    <row r="202" spans="1:65" s="15" customFormat="1" ht="11.25">
      <c r="B202" s="220"/>
      <c r="C202" s="221"/>
      <c r="D202" s="200" t="s">
        <v>160</v>
      </c>
      <c r="E202" s="222" t="s">
        <v>19</v>
      </c>
      <c r="F202" s="223" t="s">
        <v>163</v>
      </c>
      <c r="G202" s="221"/>
      <c r="H202" s="224">
        <v>106.438</v>
      </c>
      <c r="I202" s="225"/>
      <c r="J202" s="221"/>
      <c r="K202" s="221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160</v>
      </c>
      <c r="AU202" s="230" t="s">
        <v>81</v>
      </c>
      <c r="AV202" s="15" t="s">
        <v>156</v>
      </c>
      <c r="AW202" s="15" t="s">
        <v>33</v>
      </c>
      <c r="AX202" s="15" t="s">
        <v>34</v>
      </c>
      <c r="AY202" s="230" t="s">
        <v>149</v>
      </c>
    </row>
    <row r="203" spans="1:65" s="2" customFormat="1" ht="37.9" customHeight="1">
      <c r="A203" s="36"/>
      <c r="B203" s="37"/>
      <c r="C203" s="180" t="s">
        <v>307</v>
      </c>
      <c r="D203" s="180" t="s">
        <v>151</v>
      </c>
      <c r="E203" s="181" t="s">
        <v>297</v>
      </c>
      <c r="F203" s="182" t="s">
        <v>298</v>
      </c>
      <c r="G203" s="183" t="s">
        <v>154</v>
      </c>
      <c r="H203" s="184">
        <v>532.18799999999999</v>
      </c>
      <c r="I203" s="185"/>
      <c r="J203" s="186">
        <f>ROUND(I203*H203,2)</f>
        <v>0</v>
      </c>
      <c r="K203" s="182" t="s">
        <v>155</v>
      </c>
      <c r="L203" s="41"/>
      <c r="M203" s="187" t="s">
        <v>19</v>
      </c>
      <c r="N203" s="188" t="s">
        <v>44</v>
      </c>
      <c r="O203" s="66"/>
      <c r="P203" s="189">
        <f>O203*H203</f>
        <v>0</v>
      </c>
      <c r="Q203" s="189">
        <v>0</v>
      </c>
      <c r="R203" s="189">
        <f>Q203*H203</f>
        <v>0</v>
      </c>
      <c r="S203" s="189">
        <v>0</v>
      </c>
      <c r="T203" s="190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1" t="s">
        <v>156</v>
      </c>
      <c r="AT203" s="191" t="s">
        <v>151</v>
      </c>
      <c r="AU203" s="191" t="s">
        <v>81</v>
      </c>
      <c r="AY203" s="19" t="s">
        <v>149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34</v>
      </c>
      <c r="BK203" s="192">
        <f>ROUND(I203*H203,2)</f>
        <v>0</v>
      </c>
      <c r="BL203" s="19" t="s">
        <v>156</v>
      </c>
      <c r="BM203" s="191" t="s">
        <v>969</v>
      </c>
    </row>
    <row r="204" spans="1:65" s="2" customFormat="1" ht="11.25">
      <c r="A204" s="36"/>
      <c r="B204" s="37"/>
      <c r="C204" s="38"/>
      <c r="D204" s="193" t="s">
        <v>158</v>
      </c>
      <c r="E204" s="38"/>
      <c r="F204" s="194" t="s">
        <v>300</v>
      </c>
      <c r="G204" s="38"/>
      <c r="H204" s="38"/>
      <c r="I204" s="195"/>
      <c r="J204" s="38"/>
      <c r="K204" s="38"/>
      <c r="L204" s="41"/>
      <c r="M204" s="196"/>
      <c r="N204" s="197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158</v>
      </c>
      <c r="AU204" s="19" t="s">
        <v>81</v>
      </c>
    </row>
    <row r="205" spans="1:65" s="2" customFormat="1" ht="16.5" customHeight="1">
      <c r="A205" s="36"/>
      <c r="B205" s="37"/>
      <c r="C205" s="242" t="s">
        <v>313</v>
      </c>
      <c r="D205" s="242" t="s">
        <v>292</v>
      </c>
      <c r="E205" s="243" t="s">
        <v>302</v>
      </c>
      <c r="F205" s="244" t="s">
        <v>303</v>
      </c>
      <c r="G205" s="245" t="s">
        <v>304</v>
      </c>
      <c r="H205" s="246">
        <v>10.644</v>
      </c>
      <c r="I205" s="247"/>
      <c r="J205" s="248">
        <f>ROUND(I205*H205,2)</f>
        <v>0</v>
      </c>
      <c r="K205" s="244" t="s">
        <v>155</v>
      </c>
      <c r="L205" s="249"/>
      <c r="M205" s="250" t="s">
        <v>19</v>
      </c>
      <c r="N205" s="251" t="s">
        <v>44</v>
      </c>
      <c r="O205" s="66"/>
      <c r="P205" s="189">
        <f>O205*H205</f>
        <v>0</v>
      </c>
      <c r="Q205" s="189">
        <v>1E-3</v>
      </c>
      <c r="R205" s="189">
        <f>Q205*H205</f>
        <v>1.0644000000000001E-2</v>
      </c>
      <c r="S205" s="189">
        <v>0</v>
      </c>
      <c r="T205" s="190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1" t="s">
        <v>206</v>
      </c>
      <c r="AT205" s="191" t="s">
        <v>292</v>
      </c>
      <c r="AU205" s="191" t="s">
        <v>81</v>
      </c>
      <c r="AY205" s="19" t="s">
        <v>149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34</v>
      </c>
      <c r="BK205" s="192">
        <f>ROUND(I205*H205,2)</f>
        <v>0</v>
      </c>
      <c r="BL205" s="19" t="s">
        <v>156</v>
      </c>
      <c r="BM205" s="191" t="s">
        <v>970</v>
      </c>
    </row>
    <row r="206" spans="1:65" s="14" customFormat="1" ht="11.25">
      <c r="B206" s="209"/>
      <c r="C206" s="210"/>
      <c r="D206" s="200" t="s">
        <v>160</v>
      </c>
      <c r="E206" s="210"/>
      <c r="F206" s="212" t="s">
        <v>971</v>
      </c>
      <c r="G206" s="210"/>
      <c r="H206" s="213">
        <v>10.644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160</v>
      </c>
      <c r="AU206" s="219" t="s">
        <v>81</v>
      </c>
      <c r="AV206" s="14" t="s">
        <v>81</v>
      </c>
      <c r="AW206" s="14" t="s">
        <v>4</v>
      </c>
      <c r="AX206" s="14" t="s">
        <v>34</v>
      </c>
      <c r="AY206" s="219" t="s">
        <v>149</v>
      </c>
    </row>
    <row r="207" spans="1:65" s="2" customFormat="1" ht="33" customHeight="1">
      <c r="A207" s="36"/>
      <c r="B207" s="37"/>
      <c r="C207" s="180" t="s">
        <v>318</v>
      </c>
      <c r="D207" s="180" t="s">
        <v>151</v>
      </c>
      <c r="E207" s="181" t="s">
        <v>972</v>
      </c>
      <c r="F207" s="182" t="s">
        <v>973</v>
      </c>
      <c r="G207" s="183" t="s">
        <v>154</v>
      </c>
      <c r="H207" s="184">
        <v>532.18799999999999</v>
      </c>
      <c r="I207" s="185"/>
      <c r="J207" s="186">
        <f>ROUND(I207*H207,2)</f>
        <v>0</v>
      </c>
      <c r="K207" s="182" t="s">
        <v>155</v>
      </c>
      <c r="L207" s="41"/>
      <c r="M207" s="187" t="s">
        <v>19</v>
      </c>
      <c r="N207" s="188" t="s">
        <v>44</v>
      </c>
      <c r="O207" s="66"/>
      <c r="P207" s="189">
        <f>O207*H207</f>
        <v>0</v>
      </c>
      <c r="Q207" s="189">
        <v>0</v>
      </c>
      <c r="R207" s="189">
        <f>Q207*H207</f>
        <v>0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156</v>
      </c>
      <c r="AT207" s="191" t="s">
        <v>151</v>
      </c>
      <c r="AU207" s="191" t="s">
        <v>81</v>
      </c>
      <c r="AY207" s="19" t="s">
        <v>149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34</v>
      </c>
      <c r="BK207" s="192">
        <f>ROUND(I207*H207,2)</f>
        <v>0</v>
      </c>
      <c r="BL207" s="19" t="s">
        <v>156</v>
      </c>
      <c r="BM207" s="191" t="s">
        <v>974</v>
      </c>
    </row>
    <row r="208" spans="1:65" s="2" customFormat="1" ht="11.25">
      <c r="A208" s="36"/>
      <c r="B208" s="37"/>
      <c r="C208" s="38"/>
      <c r="D208" s="193" t="s">
        <v>158</v>
      </c>
      <c r="E208" s="38"/>
      <c r="F208" s="194" t="s">
        <v>975</v>
      </c>
      <c r="G208" s="38"/>
      <c r="H208" s="38"/>
      <c r="I208" s="195"/>
      <c r="J208" s="38"/>
      <c r="K208" s="38"/>
      <c r="L208" s="41"/>
      <c r="M208" s="196"/>
      <c r="N208" s="197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158</v>
      </c>
      <c r="AU208" s="19" t="s">
        <v>81</v>
      </c>
    </row>
    <row r="209" spans="1:65" s="2" customFormat="1" ht="49.15" customHeight="1">
      <c r="A209" s="36"/>
      <c r="B209" s="37"/>
      <c r="C209" s="180" t="s">
        <v>323</v>
      </c>
      <c r="D209" s="180" t="s">
        <v>151</v>
      </c>
      <c r="E209" s="181" t="s">
        <v>314</v>
      </c>
      <c r="F209" s="182" t="s">
        <v>315</v>
      </c>
      <c r="G209" s="183" t="s">
        <v>154</v>
      </c>
      <c r="H209" s="184">
        <v>532.18799999999999</v>
      </c>
      <c r="I209" s="185"/>
      <c r="J209" s="186">
        <f>ROUND(I209*H209,2)</f>
        <v>0</v>
      </c>
      <c r="K209" s="182" t="s">
        <v>155</v>
      </c>
      <c r="L209" s="41"/>
      <c r="M209" s="187" t="s">
        <v>19</v>
      </c>
      <c r="N209" s="188" t="s">
        <v>44</v>
      </c>
      <c r="O209" s="66"/>
      <c r="P209" s="189">
        <f>O209*H209</f>
        <v>0</v>
      </c>
      <c r="Q209" s="189">
        <v>0</v>
      </c>
      <c r="R209" s="189">
        <f>Q209*H209</f>
        <v>0</v>
      </c>
      <c r="S209" s="189">
        <v>0</v>
      </c>
      <c r="T209" s="19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156</v>
      </c>
      <c r="AT209" s="191" t="s">
        <v>151</v>
      </c>
      <c r="AU209" s="191" t="s">
        <v>81</v>
      </c>
      <c r="AY209" s="19" t="s">
        <v>149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9" t="s">
        <v>34</v>
      </c>
      <c r="BK209" s="192">
        <f>ROUND(I209*H209,2)</f>
        <v>0</v>
      </c>
      <c r="BL209" s="19" t="s">
        <v>156</v>
      </c>
      <c r="BM209" s="191" t="s">
        <v>976</v>
      </c>
    </row>
    <row r="210" spans="1:65" s="2" customFormat="1" ht="11.25">
      <c r="A210" s="36"/>
      <c r="B210" s="37"/>
      <c r="C210" s="38"/>
      <c r="D210" s="193" t="s">
        <v>158</v>
      </c>
      <c r="E210" s="38"/>
      <c r="F210" s="194" t="s">
        <v>317</v>
      </c>
      <c r="G210" s="38"/>
      <c r="H210" s="38"/>
      <c r="I210" s="195"/>
      <c r="J210" s="38"/>
      <c r="K210" s="38"/>
      <c r="L210" s="41"/>
      <c r="M210" s="196"/>
      <c r="N210" s="197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158</v>
      </c>
      <c r="AU210" s="19" t="s">
        <v>81</v>
      </c>
    </row>
    <row r="211" spans="1:65" s="2" customFormat="1" ht="49.15" customHeight="1">
      <c r="A211" s="36"/>
      <c r="B211" s="37"/>
      <c r="C211" s="180" t="s">
        <v>328</v>
      </c>
      <c r="D211" s="180" t="s">
        <v>151</v>
      </c>
      <c r="E211" s="181" t="s">
        <v>319</v>
      </c>
      <c r="F211" s="182" t="s">
        <v>320</v>
      </c>
      <c r="G211" s="183" t="s">
        <v>154</v>
      </c>
      <c r="H211" s="184">
        <v>283.03199999999998</v>
      </c>
      <c r="I211" s="185"/>
      <c r="J211" s="186">
        <f>ROUND(I211*H211,2)</f>
        <v>0</v>
      </c>
      <c r="K211" s="182" t="s">
        <v>155</v>
      </c>
      <c r="L211" s="41"/>
      <c r="M211" s="187" t="s">
        <v>19</v>
      </c>
      <c r="N211" s="188" t="s">
        <v>44</v>
      </c>
      <c r="O211" s="66"/>
      <c r="P211" s="189">
        <f>O211*H211</f>
        <v>0</v>
      </c>
      <c r="Q211" s="189">
        <v>0</v>
      </c>
      <c r="R211" s="189">
        <f>Q211*H211</f>
        <v>0</v>
      </c>
      <c r="S211" s="189">
        <v>0</v>
      </c>
      <c r="T211" s="19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156</v>
      </c>
      <c r="AT211" s="191" t="s">
        <v>151</v>
      </c>
      <c r="AU211" s="191" t="s">
        <v>81</v>
      </c>
      <c r="AY211" s="19" t="s">
        <v>149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34</v>
      </c>
      <c r="BK211" s="192">
        <f>ROUND(I211*H211,2)</f>
        <v>0</v>
      </c>
      <c r="BL211" s="19" t="s">
        <v>156</v>
      </c>
      <c r="BM211" s="191" t="s">
        <v>977</v>
      </c>
    </row>
    <row r="212" spans="1:65" s="2" customFormat="1" ht="11.25">
      <c r="A212" s="36"/>
      <c r="B212" s="37"/>
      <c r="C212" s="38"/>
      <c r="D212" s="193" t="s">
        <v>158</v>
      </c>
      <c r="E212" s="38"/>
      <c r="F212" s="194" t="s">
        <v>322</v>
      </c>
      <c r="G212" s="38"/>
      <c r="H212" s="38"/>
      <c r="I212" s="195"/>
      <c r="J212" s="38"/>
      <c r="K212" s="38"/>
      <c r="L212" s="41"/>
      <c r="M212" s="196"/>
      <c r="N212" s="197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158</v>
      </c>
      <c r="AU212" s="19" t="s">
        <v>81</v>
      </c>
    </row>
    <row r="213" spans="1:65" s="2" customFormat="1" ht="24.2" customHeight="1">
      <c r="A213" s="36"/>
      <c r="B213" s="37"/>
      <c r="C213" s="180" t="s">
        <v>333</v>
      </c>
      <c r="D213" s="180" t="s">
        <v>151</v>
      </c>
      <c r="E213" s="181" t="s">
        <v>324</v>
      </c>
      <c r="F213" s="182" t="s">
        <v>325</v>
      </c>
      <c r="G213" s="183" t="s">
        <v>154</v>
      </c>
      <c r="H213" s="184">
        <v>283.03199999999998</v>
      </c>
      <c r="I213" s="185"/>
      <c r="J213" s="186">
        <f>ROUND(I213*H213,2)</f>
        <v>0</v>
      </c>
      <c r="K213" s="182" t="s">
        <v>155</v>
      </c>
      <c r="L213" s="41"/>
      <c r="M213" s="187" t="s">
        <v>19</v>
      </c>
      <c r="N213" s="188" t="s">
        <v>44</v>
      </c>
      <c r="O213" s="66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1" t="s">
        <v>156</v>
      </c>
      <c r="AT213" s="191" t="s">
        <v>151</v>
      </c>
      <c r="AU213" s="191" t="s">
        <v>81</v>
      </c>
      <c r="AY213" s="19" t="s">
        <v>149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34</v>
      </c>
      <c r="BK213" s="192">
        <f>ROUND(I213*H213,2)</f>
        <v>0</v>
      </c>
      <c r="BL213" s="19" t="s">
        <v>156</v>
      </c>
      <c r="BM213" s="191" t="s">
        <v>978</v>
      </c>
    </row>
    <row r="214" spans="1:65" s="2" customFormat="1" ht="11.25">
      <c r="A214" s="36"/>
      <c r="B214" s="37"/>
      <c r="C214" s="38"/>
      <c r="D214" s="193" t="s">
        <v>158</v>
      </c>
      <c r="E214" s="38"/>
      <c r="F214" s="194" t="s">
        <v>327</v>
      </c>
      <c r="G214" s="38"/>
      <c r="H214" s="38"/>
      <c r="I214" s="195"/>
      <c r="J214" s="38"/>
      <c r="K214" s="38"/>
      <c r="L214" s="41"/>
      <c r="M214" s="196"/>
      <c r="N214" s="197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158</v>
      </c>
      <c r="AU214" s="19" t="s">
        <v>81</v>
      </c>
    </row>
    <row r="215" spans="1:65" s="2" customFormat="1" ht="21.75" customHeight="1">
      <c r="A215" s="36"/>
      <c r="B215" s="37"/>
      <c r="C215" s="180" t="s">
        <v>340</v>
      </c>
      <c r="D215" s="180" t="s">
        <v>151</v>
      </c>
      <c r="E215" s="181" t="s">
        <v>329</v>
      </c>
      <c r="F215" s="182" t="s">
        <v>330</v>
      </c>
      <c r="G215" s="183" t="s">
        <v>154</v>
      </c>
      <c r="H215" s="184">
        <v>283.03199999999998</v>
      </c>
      <c r="I215" s="185"/>
      <c r="J215" s="186">
        <f>ROUND(I215*H215,2)</f>
        <v>0</v>
      </c>
      <c r="K215" s="182" t="s">
        <v>155</v>
      </c>
      <c r="L215" s="41"/>
      <c r="M215" s="187" t="s">
        <v>19</v>
      </c>
      <c r="N215" s="188" t="s">
        <v>44</v>
      </c>
      <c r="O215" s="66"/>
      <c r="P215" s="189">
        <f>O215*H215</f>
        <v>0</v>
      </c>
      <c r="Q215" s="189">
        <v>0</v>
      </c>
      <c r="R215" s="189">
        <f>Q215*H215</f>
        <v>0</v>
      </c>
      <c r="S215" s="189">
        <v>0</v>
      </c>
      <c r="T215" s="19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1" t="s">
        <v>156</v>
      </c>
      <c r="AT215" s="191" t="s">
        <v>151</v>
      </c>
      <c r="AU215" s="191" t="s">
        <v>81</v>
      </c>
      <c r="AY215" s="19" t="s">
        <v>149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19" t="s">
        <v>34</v>
      </c>
      <c r="BK215" s="192">
        <f>ROUND(I215*H215,2)</f>
        <v>0</v>
      </c>
      <c r="BL215" s="19" t="s">
        <v>156</v>
      </c>
      <c r="BM215" s="191" t="s">
        <v>979</v>
      </c>
    </row>
    <row r="216" spans="1:65" s="2" customFormat="1" ht="11.25">
      <c r="A216" s="36"/>
      <c r="B216" s="37"/>
      <c r="C216" s="38"/>
      <c r="D216" s="193" t="s">
        <v>158</v>
      </c>
      <c r="E216" s="38"/>
      <c r="F216" s="194" t="s">
        <v>332</v>
      </c>
      <c r="G216" s="38"/>
      <c r="H216" s="38"/>
      <c r="I216" s="195"/>
      <c r="J216" s="38"/>
      <c r="K216" s="38"/>
      <c r="L216" s="41"/>
      <c r="M216" s="196"/>
      <c r="N216" s="197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158</v>
      </c>
      <c r="AU216" s="19" t="s">
        <v>81</v>
      </c>
    </row>
    <row r="217" spans="1:65" s="2" customFormat="1" ht="21.75" customHeight="1">
      <c r="A217" s="36"/>
      <c r="B217" s="37"/>
      <c r="C217" s="180" t="s">
        <v>344</v>
      </c>
      <c r="D217" s="180" t="s">
        <v>151</v>
      </c>
      <c r="E217" s="181" t="s">
        <v>334</v>
      </c>
      <c r="F217" s="182" t="s">
        <v>335</v>
      </c>
      <c r="G217" s="183" t="s">
        <v>184</v>
      </c>
      <c r="H217" s="184">
        <v>21.288</v>
      </c>
      <c r="I217" s="185"/>
      <c r="J217" s="186">
        <f>ROUND(I217*H217,2)</f>
        <v>0</v>
      </c>
      <c r="K217" s="182" t="s">
        <v>155</v>
      </c>
      <c r="L217" s="41"/>
      <c r="M217" s="187" t="s">
        <v>19</v>
      </c>
      <c r="N217" s="188" t="s">
        <v>44</v>
      </c>
      <c r="O217" s="66"/>
      <c r="P217" s="189">
        <f>O217*H217</f>
        <v>0</v>
      </c>
      <c r="Q217" s="189">
        <v>0</v>
      </c>
      <c r="R217" s="189">
        <f>Q217*H217</f>
        <v>0</v>
      </c>
      <c r="S217" s="189">
        <v>0</v>
      </c>
      <c r="T217" s="19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156</v>
      </c>
      <c r="AT217" s="191" t="s">
        <v>151</v>
      </c>
      <c r="AU217" s="191" t="s">
        <v>81</v>
      </c>
      <c r="AY217" s="19" t="s">
        <v>149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34</v>
      </c>
      <c r="BK217" s="192">
        <f>ROUND(I217*H217,2)</f>
        <v>0</v>
      </c>
      <c r="BL217" s="19" t="s">
        <v>156</v>
      </c>
      <c r="BM217" s="191" t="s">
        <v>980</v>
      </c>
    </row>
    <row r="218" spans="1:65" s="2" customFormat="1" ht="11.25">
      <c r="A218" s="36"/>
      <c r="B218" s="37"/>
      <c r="C218" s="38"/>
      <c r="D218" s="193" t="s">
        <v>158</v>
      </c>
      <c r="E218" s="38"/>
      <c r="F218" s="194" t="s">
        <v>337</v>
      </c>
      <c r="G218" s="38"/>
      <c r="H218" s="38"/>
      <c r="I218" s="195"/>
      <c r="J218" s="38"/>
      <c r="K218" s="38"/>
      <c r="L218" s="41"/>
      <c r="M218" s="196"/>
      <c r="N218" s="197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158</v>
      </c>
      <c r="AU218" s="19" t="s">
        <v>81</v>
      </c>
    </row>
    <row r="219" spans="1:65" s="13" customFormat="1" ht="11.25">
      <c r="B219" s="198"/>
      <c r="C219" s="199"/>
      <c r="D219" s="200" t="s">
        <v>160</v>
      </c>
      <c r="E219" s="201" t="s">
        <v>19</v>
      </c>
      <c r="F219" s="202" t="s">
        <v>338</v>
      </c>
      <c r="G219" s="199"/>
      <c r="H219" s="201" t="s">
        <v>19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160</v>
      </c>
      <c r="AU219" s="208" t="s">
        <v>81</v>
      </c>
      <c r="AV219" s="13" t="s">
        <v>34</v>
      </c>
      <c r="AW219" s="13" t="s">
        <v>33</v>
      </c>
      <c r="AX219" s="13" t="s">
        <v>73</v>
      </c>
      <c r="AY219" s="208" t="s">
        <v>149</v>
      </c>
    </row>
    <row r="220" spans="1:65" s="14" customFormat="1" ht="11.25">
      <c r="B220" s="209"/>
      <c r="C220" s="210"/>
      <c r="D220" s="200" t="s">
        <v>160</v>
      </c>
      <c r="E220" s="211" t="s">
        <v>19</v>
      </c>
      <c r="F220" s="212" t="s">
        <v>981</v>
      </c>
      <c r="G220" s="210"/>
      <c r="H220" s="213">
        <v>21.288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160</v>
      </c>
      <c r="AU220" s="219" t="s">
        <v>81</v>
      </c>
      <c r="AV220" s="14" t="s">
        <v>81</v>
      </c>
      <c r="AW220" s="14" t="s">
        <v>33</v>
      </c>
      <c r="AX220" s="14" t="s">
        <v>73</v>
      </c>
      <c r="AY220" s="219" t="s">
        <v>149</v>
      </c>
    </row>
    <row r="221" spans="1:65" s="15" customFormat="1" ht="11.25">
      <c r="B221" s="220"/>
      <c r="C221" s="221"/>
      <c r="D221" s="200" t="s">
        <v>160</v>
      </c>
      <c r="E221" s="222" t="s">
        <v>19</v>
      </c>
      <c r="F221" s="223" t="s">
        <v>163</v>
      </c>
      <c r="G221" s="221"/>
      <c r="H221" s="224">
        <v>21.288</v>
      </c>
      <c r="I221" s="225"/>
      <c r="J221" s="221"/>
      <c r="K221" s="221"/>
      <c r="L221" s="226"/>
      <c r="M221" s="227"/>
      <c r="N221" s="228"/>
      <c r="O221" s="228"/>
      <c r="P221" s="228"/>
      <c r="Q221" s="228"/>
      <c r="R221" s="228"/>
      <c r="S221" s="228"/>
      <c r="T221" s="229"/>
      <c r="AT221" s="230" t="s">
        <v>160</v>
      </c>
      <c r="AU221" s="230" t="s">
        <v>81</v>
      </c>
      <c r="AV221" s="15" t="s">
        <v>156</v>
      </c>
      <c r="AW221" s="15" t="s">
        <v>33</v>
      </c>
      <c r="AX221" s="15" t="s">
        <v>34</v>
      </c>
      <c r="AY221" s="230" t="s">
        <v>149</v>
      </c>
    </row>
    <row r="222" spans="1:65" s="2" customFormat="1" ht="16.5" customHeight="1">
      <c r="A222" s="36"/>
      <c r="B222" s="37"/>
      <c r="C222" s="242" t="s">
        <v>349</v>
      </c>
      <c r="D222" s="242" t="s">
        <v>292</v>
      </c>
      <c r="E222" s="243" t="s">
        <v>341</v>
      </c>
      <c r="F222" s="244" t="s">
        <v>342</v>
      </c>
      <c r="G222" s="245" t="s">
        <v>184</v>
      </c>
      <c r="H222" s="246">
        <v>21.288</v>
      </c>
      <c r="I222" s="247"/>
      <c r="J222" s="248">
        <f>ROUND(I222*H222,2)</f>
        <v>0</v>
      </c>
      <c r="K222" s="244" t="s">
        <v>155</v>
      </c>
      <c r="L222" s="249"/>
      <c r="M222" s="250" t="s">
        <v>19</v>
      </c>
      <c r="N222" s="251" t="s">
        <v>44</v>
      </c>
      <c r="O222" s="66"/>
      <c r="P222" s="189">
        <f>O222*H222</f>
        <v>0</v>
      </c>
      <c r="Q222" s="189">
        <v>0</v>
      </c>
      <c r="R222" s="189">
        <f>Q222*H222</f>
        <v>0</v>
      </c>
      <c r="S222" s="189">
        <v>0</v>
      </c>
      <c r="T222" s="190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1" t="s">
        <v>206</v>
      </c>
      <c r="AT222" s="191" t="s">
        <v>292</v>
      </c>
      <c r="AU222" s="191" t="s">
        <v>81</v>
      </c>
      <c r="AY222" s="19" t="s">
        <v>149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34</v>
      </c>
      <c r="BK222" s="192">
        <f>ROUND(I222*H222,2)</f>
        <v>0</v>
      </c>
      <c r="BL222" s="19" t="s">
        <v>156</v>
      </c>
      <c r="BM222" s="191" t="s">
        <v>982</v>
      </c>
    </row>
    <row r="223" spans="1:65" s="2" customFormat="1" ht="21.75" customHeight="1">
      <c r="A223" s="36"/>
      <c r="B223" s="37"/>
      <c r="C223" s="180" t="s">
        <v>355</v>
      </c>
      <c r="D223" s="180" t="s">
        <v>151</v>
      </c>
      <c r="E223" s="181" t="s">
        <v>345</v>
      </c>
      <c r="F223" s="182" t="s">
        <v>346</v>
      </c>
      <c r="G223" s="183" t="s">
        <v>184</v>
      </c>
      <c r="H223" s="184">
        <v>21.288</v>
      </c>
      <c r="I223" s="185"/>
      <c r="J223" s="186">
        <f>ROUND(I223*H223,2)</f>
        <v>0</v>
      </c>
      <c r="K223" s="182" t="s">
        <v>155</v>
      </c>
      <c r="L223" s="41"/>
      <c r="M223" s="187" t="s">
        <v>19</v>
      </c>
      <c r="N223" s="188" t="s">
        <v>44</v>
      </c>
      <c r="O223" s="66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156</v>
      </c>
      <c r="AT223" s="191" t="s">
        <v>151</v>
      </c>
      <c r="AU223" s="191" t="s">
        <v>81</v>
      </c>
      <c r="AY223" s="19" t="s">
        <v>149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34</v>
      </c>
      <c r="BK223" s="192">
        <f>ROUND(I223*H223,2)</f>
        <v>0</v>
      </c>
      <c r="BL223" s="19" t="s">
        <v>156</v>
      </c>
      <c r="BM223" s="191" t="s">
        <v>983</v>
      </c>
    </row>
    <row r="224" spans="1:65" s="2" customFormat="1" ht="11.25">
      <c r="A224" s="36"/>
      <c r="B224" s="37"/>
      <c r="C224" s="38"/>
      <c r="D224" s="193" t="s">
        <v>158</v>
      </c>
      <c r="E224" s="38"/>
      <c r="F224" s="194" t="s">
        <v>348</v>
      </c>
      <c r="G224" s="38"/>
      <c r="H224" s="38"/>
      <c r="I224" s="195"/>
      <c r="J224" s="38"/>
      <c r="K224" s="38"/>
      <c r="L224" s="41"/>
      <c r="M224" s="196"/>
      <c r="N224" s="197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158</v>
      </c>
      <c r="AU224" s="19" t="s">
        <v>81</v>
      </c>
    </row>
    <row r="225" spans="1:65" s="2" customFormat="1" ht="24.2" customHeight="1">
      <c r="A225" s="36"/>
      <c r="B225" s="37"/>
      <c r="C225" s="180" t="s">
        <v>362</v>
      </c>
      <c r="D225" s="180" t="s">
        <v>151</v>
      </c>
      <c r="E225" s="181" t="s">
        <v>350</v>
      </c>
      <c r="F225" s="182" t="s">
        <v>351</v>
      </c>
      <c r="G225" s="183" t="s">
        <v>184</v>
      </c>
      <c r="H225" s="184">
        <v>532.20000000000005</v>
      </c>
      <c r="I225" s="185"/>
      <c r="J225" s="186">
        <f>ROUND(I225*H225,2)</f>
        <v>0</v>
      </c>
      <c r="K225" s="182" t="s">
        <v>155</v>
      </c>
      <c r="L225" s="41"/>
      <c r="M225" s="187" t="s">
        <v>19</v>
      </c>
      <c r="N225" s="188" t="s">
        <v>44</v>
      </c>
      <c r="O225" s="66"/>
      <c r="P225" s="189">
        <f>O225*H225</f>
        <v>0</v>
      </c>
      <c r="Q225" s="189">
        <v>0</v>
      </c>
      <c r="R225" s="189">
        <f>Q225*H225</f>
        <v>0</v>
      </c>
      <c r="S225" s="189">
        <v>0</v>
      </c>
      <c r="T225" s="19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1" t="s">
        <v>156</v>
      </c>
      <c r="AT225" s="191" t="s">
        <v>151</v>
      </c>
      <c r="AU225" s="191" t="s">
        <v>81</v>
      </c>
      <c r="AY225" s="19" t="s">
        <v>149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34</v>
      </c>
      <c r="BK225" s="192">
        <f>ROUND(I225*H225,2)</f>
        <v>0</v>
      </c>
      <c r="BL225" s="19" t="s">
        <v>156</v>
      </c>
      <c r="BM225" s="191" t="s">
        <v>984</v>
      </c>
    </row>
    <row r="226" spans="1:65" s="2" customFormat="1" ht="11.25">
      <c r="A226" s="36"/>
      <c r="B226" s="37"/>
      <c r="C226" s="38"/>
      <c r="D226" s="193" t="s">
        <v>158</v>
      </c>
      <c r="E226" s="38"/>
      <c r="F226" s="194" t="s">
        <v>353</v>
      </c>
      <c r="G226" s="38"/>
      <c r="H226" s="38"/>
      <c r="I226" s="195"/>
      <c r="J226" s="38"/>
      <c r="K226" s="38"/>
      <c r="L226" s="41"/>
      <c r="M226" s="196"/>
      <c r="N226" s="197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158</v>
      </c>
      <c r="AU226" s="19" t="s">
        <v>81</v>
      </c>
    </row>
    <row r="227" spans="1:65" s="14" customFormat="1" ht="11.25">
      <c r="B227" s="209"/>
      <c r="C227" s="210"/>
      <c r="D227" s="200" t="s">
        <v>160</v>
      </c>
      <c r="E227" s="210"/>
      <c r="F227" s="212" t="s">
        <v>985</v>
      </c>
      <c r="G227" s="210"/>
      <c r="H227" s="213">
        <v>532.20000000000005</v>
      </c>
      <c r="I227" s="214"/>
      <c r="J227" s="210"/>
      <c r="K227" s="210"/>
      <c r="L227" s="215"/>
      <c r="M227" s="216"/>
      <c r="N227" s="217"/>
      <c r="O227" s="217"/>
      <c r="P227" s="217"/>
      <c r="Q227" s="217"/>
      <c r="R227" s="217"/>
      <c r="S227" s="217"/>
      <c r="T227" s="218"/>
      <c r="AT227" s="219" t="s">
        <v>160</v>
      </c>
      <c r="AU227" s="219" t="s">
        <v>81</v>
      </c>
      <c r="AV227" s="14" t="s">
        <v>81</v>
      </c>
      <c r="AW227" s="14" t="s">
        <v>4</v>
      </c>
      <c r="AX227" s="14" t="s">
        <v>34</v>
      </c>
      <c r="AY227" s="219" t="s">
        <v>149</v>
      </c>
    </row>
    <row r="228" spans="1:65" s="2" customFormat="1" ht="16.5" customHeight="1">
      <c r="A228" s="36"/>
      <c r="B228" s="37"/>
      <c r="C228" s="180" t="s">
        <v>368</v>
      </c>
      <c r="D228" s="180" t="s">
        <v>151</v>
      </c>
      <c r="E228" s="181" t="s">
        <v>356</v>
      </c>
      <c r="F228" s="182" t="s">
        <v>357</v>
      </c>
      <c r="G228" s="183" t="s">
        <v>267</v>
      </c>
      <c r="H228" s="184">
        <v>508.10399999999998</v>
      </c>
      <c r="I228" s="185"/>
      <c r="J228" s="186">
        <f>ROUND(I228*H228,2)</f>
        <v>0</v>
      </c>
      <c r="K228" s="182" t="s">
        <v>155</v>
      </c>
      <c r="L228" s="41"/>
      <c r="M228" s="187" t="s">
        <v>19</v>
      </c>
      <c r="N228" s="188" t="s">
        <v>44</v>
      </c>
      <c r="O228" s="66"/>
      <c r="P228" s="189">
        <f>O228*H228</f>
        <v>0</v>
      </c>
      <c r="Q228" s="189">
        <v>0</v>
      </c>
      <c r="R228" s="189">
        <f>Q228*H228</f>
        <v>0</v>
      </c>
      <c r="S228" s="189">
        <v>0</v>
      </c>
      <c r="T228" s="19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1" t="s">
        <v>156</v>
      </c>
      <c r="AT228" s="191" t="s">
        <v>151</v>
      </c>
      <c r="AU228" s="191" t="s">
        <v>81</v>
      </c>
      <c r="AY228" s="19" t="s">
        <v>149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9" t="s">
        <v>34</v>
      </c>
      <c r="BK228" s="192">
        <f>ROUND(I228*H228,2)</f>
        <v>0</v>
      </c>
      <c r="BL228" s="19" t="s">
        <v>156</v>
      </c>
      <c r="BM228" s="191" t="s">
        <v>986</v>
      </c>
    </row>
    <row r="229" spans="1:65" s="2" customFormat="1" ht="11.25">
      <c r="A229" s="36"/>
      <c r="B229" s="37"/>
      <c r="C229" s="38"/>
      <c r="D229" s="193" t="s">
        <v>158</v>
      </c>
      <c r="E229" s="38"/>
      <c r="F229" s="194" t="s">
        <v>359</v>
      </c>
      <c r="G229" s="38"/>
      <c r="H229" s="38"/>
      <c r="I229" s="195"/>
      <c r="J229" s="38"/>
      <c r="K229" s="38"/>
      <c r="L229" s="41"/>
      <c r="M229" s="196"/>
      <c r="N229" s="197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158</v>
      </c>
      <c r="AU229" s="19" t="s">
        <v>81</v>
      </c>
    </row>
    <row r="230" spans="1:65" s="13" customFormat="1" ht="22.5">
      <c r="B230" s="198"/>
      <c r="C230" s="199"/>
      <c r="D230" s="200" t="s">
        <v>160</v>
      </c>
      <c r="E230" s="201" t="s">
        <v>19</v>
      </c>
      <c r="F230" s="202" t="s">
        <v>360</v>
      </c>
      <c r="G230" s="199"/>
      <c r="H230" s="201" t="s">
        <v>19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160</v>
      </c>
      <c r="AU230" s="208" t="s">
        <v>81</v>
      </c>
      <c r="AV230" s="13" t="s">
        <v>34</v>
      </c>
      <c r="AW230" s="13" t="s">
        <v>33</v>
      </c>
      <c r="AX230" s="13" t="s">
        <v>73</v>
      </c>
      <c r="AY230" s="208" t="s">
        <v>149</v>
      </c>
    </row>
    <row r="231" spans="1:65" s="14" customFormat="1" ht="11.25">
      <c r="B231" s="209"/>
      <c r="C231" s="210"/>
      <c r="D231" s="200" t="s">
        <v>160</v>
      </c>
      <c r="E231" s="211" t="s">
        <v>19</v>
      </c>
      <c r="F231" s="212" t="s">
        <v>987</v>
      </c>
      <c r="G231" s="210"/>
      <c r="H231" s="213">
        <v>508.10399999999998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160</v>
      </c>
      <c r="AU231" s="219" t="s">
        <v>81</v>
      </c>
      <c r="AV231" s="14" t="s">
        <v>81</v>
      </c>
      <c r="AW231" s="14" t="s">
        <v>33</v>
      </c>
      <c r="AX231" s="14" t="s">
        <v>73</v>
      </c>
      <c r="AY231" s="219" t="s">
        <v>149</v>
      </c>
    </row>
    <row r="232" spans="1:65" s="15" customFormat="1" ht="11.25">
      <c r="B232" s="220"/>
      <c r="C232" s="221"/>
      <c r="D232" s="200" t="s">
        <v>160</v>
      </c>
      <c r="E232" s="222" t="s">
        <v>19</v>
      </c>
      <c r="F232" s="223" t="s">
        <v>163</v>
      </c>
      <c r="G232" s="221"/>
      <c r="H232" s="224">
        <v>508.10399999999998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160</v>
      </c>
      <c r="AU232" s="230" t="s">
        <v>81</v>
      </c>
      <c r="AV232" s="15" t="s">
        <v>156</v>
      </c>
      <c r="AW232" s="15" t="s">
        <v>33</v>
      </c>
      <c r="AX232" s="15" t="s">
        <v>34</v>
      </c>
      <c r="AY232" s="230" t="s">
        <v>149</v>
      </c>
    </row>
    <row r="233" spans="1:65" s="2" customFormat="1" ht="16.5" customHeight="1">
      <c r="A233" s="36"/>
      <c r="B233" s="37"/>
      <c r="C233" s="180" t="s">
        <v>375</v>
      </c>
      <c r="D233" s="180" t="s">
        <v>151</v>
      </c>
      <c r="E233" s="181" t="s">
        <v>363</v>
      </c>
      <c r="F233" s="182" t="s">
        <v>364</v>
      </c>
      <c r="G233" s="183" t="s">
        <v>184</v>
      </c>
      <c r="H233" s="184">
        <v>127.026</v>
      </c>
      <c r="I233" s="185"/>
      <c r="J233" s="186">
        <f>ROUND(I233*H233,2)</f>
        <v>0</v>
      </c>
      <c r="K233" s="182" t="s">
        <v>19</v>
      </c>
      <c r="L233" s="41"/>
      <c r="M233" s="187" t="s">
        <v>19</v>
      </c>
      <c r="N233" s="188" t="s">
        <v>44</v>
      </c>
      <c r="O233" s="66"/>
      <c r="P233" s="189">
        <f>O233*H233</f>
        <v>0</v>
      </c>
      <c r="Q233" s="189">
        <v>0</v>
      </c>
      <c r="R233" s="189">
        <f>Q233*H233</f>
        <v>0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156</v>
      </c>
      <c r="AT233" s="191" t="s">
        <v>151</v>
      </c>
      <c r="AU233" s="191" t="s">
        <v>81</v>
      </c>
      <c r="AY233" s="19" t="s">
        <v>149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34</v>
      </c>
      <c r="BK233" s="192">
        <f>ROUND(I233*H233,2)</f>
        <v>0</v>
      </c>
      <c r="BL233" s="19" t="s">
        <v>156</v>
      </c>
      <c r="BM233" s="191" t="s">
        <v>988</v>
      </c>
    </row>
    <row r="234" spans="1:65" s="14" customFormat="1" ht="11.25">
      <c r="B234" s="209"/>
      <c r="C234" s="210"/>
      <c r="D234" s="200" t="s">
        <v>160</v>
      </c>
      <c r="E234" s="211" t="s">
        <v>19</v>
      </c>
      <c r="F234" s="212" t="s">
        <v>923</v>
      </c>
      <c r="G234" s="210"/>
      <c r="H234" s="213">
        <v>127.026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160</v>
      </c>
      <c r="AU234" s="219" t="s">
        <v>81</v>
      </c>
      <c r="AV234" s="14" t="s">
        <v>81</v>
      </c>
      <c r="AW234" s="14" t="s">
        <v>33</v>
      </c>
      <c r="AX234" s="14" t="s">
        <v>73</v>
      </c>
      <c r="AY234" s="219" t="s">
        <v>149</v>
      </c>
    </row>
    <row r="235" spans="1:65" s="15" customFormat="1" ht="11.25">
      <c r="B235" s="220"/>
      <c r="C235" s="221"/>
      <c r="D235" s="200" t="s">
        <v>160</v>
      </c>
      <c r="E235" s="222" t="s">
        <v>19</v>
      </c>
      <c r="F235" s="223" t="s">
        <v>163</v>
      </c>
      <c r="G235" s="221"/>
      <c r="H235" s="224">
        <v>127.026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160</v>
      </c>
      <c r="AU235" s="230" t="s">
        <v>81</v>
      </c>
      <c r="AV235" s="15" t="s">
        <v>156</v>
      </c>
      <c r="AW235" s="15" t="s">
        <v>33</v>
      </c>
      <c r="AX235" s="15" t="s">
        <v>34</v>
      </c>
      <c r="AY235" s="230" t="s">
        <v>149</v>
      </c>
    </row>
    <row r="236" spans="1:65" s="12" customFormat="1" ht="22.9" customHeight="1">
      <c r="B236" s="164"/>
      <c r="C236" s="165"/>
      <c r="D236" s="166" t="s">
        <v>72</v>
      </c>
      <c r="E236" s="178" t="s">
        <v>169</v>
      </c>
      <c r="F236" s="178" t="s">
        <v>367</v>
      </c>
      <c r="G236" s="165"/>
      <c r="H236" s="165"/>
      <c r="I236" s="168"/>
      <c r="J236" s="179">
        <f>BK236</f>
        <v>0</v>
      </c>
      <c r="K236" s="165"/>
      <c r="L236" s="170"/>
      <c r="M236" s="171"/>
      <c r="N236" s="172"/>
      <c r="O236" s="172"/>
      <c r="P236" s="173">
        <f>SUM(P237:P238)</f>
        <v>0</v>
      </c>
      <c r="Q236" s="172"/>
      <c r="R236" s="173">
        <f>SUM(R237:R238)</f>
        <v>0</v>
      </c>
      <c r="S236" s="172"/>
      <c r="T236" s="174">
        <f>SUM(T237:T238)</f>
        <v>0</v>
      </c>
      <c r="AR236" s="175" t="s">
        <v>34</v>
      </c>
      <c r="AT236" s="176" t="s">
        <v>72</v>
      </c>
      <c r="AU236" s="176" t="s">
        <v>34</v>
      </c>
      <c r="AY236" s="175" t="s">
        <v>149</v>
      </c>
      <c r="BK236" s="177">
        <f>SUM(BK237:BK238)</f>
        <v>0</v>
      </c>
    </row>
    <row r="237" spans="1:65" s="2" customFormat="1" ht="24.2" customHeight="1">
      <c r="A237" s="36"/>
      <c r="B237" s="37"/>
      <c r="C237" s="180" t="s">
        <v>383</v>
      </c>
      <c r="D237" s="180" t="s">
        <v>151</v>
      </c>
      <c r="E237" s="181" t="s">
        <v>989</v>
      </c>
      <c r="F237" s="182" t="s">
        <v>990</v>
      </c>
      <c r="G237" s="183" t="s">
        <v>457</v>
      </c>
      <c r="H237" s="184">
        <v>71.05</v>
      </c>
      <c r="I237" s="185"/>
      <c r="J237" s="186">
        <f>ROUND(I237*H237,2)</f>
        <v>0</v>
      </c>
      <c r="K237" s="182" t="s">
        <v>155</v>
      </c>
      <c r="L237" s="41"/>
      <c r="M237" s="187" t="s">
        <v>19</v>
      </c>
      <c r="N237" s="188" t="s">
        <v>44</v>
      </c>
      <c r="O237" s="66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1" t="s">
        <v>156</v>
      </c>
      <c r="AT237" s="191" t="s">
        <v>151</v>
      </c>
      <c r="AU237" s="191" t="s">
        <v>81</v>
      </c>
      <c r="AY237" s="19" t="s">
        <v>149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34</v>
      </c>
      <c r="BK237" s="192">
        <f>ROUND(I237*H237,2)</f>
        <v>0</v>
      </c>
      <c r="BL237" s="19" t="s">
        <v>156</v>
      </c>
      <c r="BM237" s="191" t="s">
        <v>991</v>
      </c>
    </row>
    <row r="238" spans="1:65" s="2" customFormat="1" ht="11.25">
      <c r="A238" s="36"/>
      <c r="B238" s="37"/>
      <c r="C238" s="38"/>
      <c r="D238" s="193" t="s">
        <v>158</v>
      </c>
      <c r="E238" s="38"/>
      <c r="F238" s="194" t="s">
        <v>992</v>
      </c>
      <c r="G238" s="38"/>
      <c r="H238" s="38"/>
      <c r="I238" s="195"/>
      <c r="J238" s="38"/>
      <c r="K238" s="38"/>
      <c r="L238" s="41"/>
      <c r="M238" s="196"/>
      <c r="N238" s="197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158</v>
      </c>
      <c r="AU238" s="19" t="s">
        <v>81</v>
      </c>
    </row>
    <row r="239" spans="1:65" s="12" customFormat="1" ht="22.9" customHeight="1">
      <c r="B239" s="164"/>
      <c r="C239" s="165"/>
      <c r="D239" s="166" t="s">
        <v>72</v>
      </c>
      <c r="E239" s="178" t="s">
        <v>156</v>
      </c>
      <c r="F239" s="178" t="s">
        <v>993</v>
      </c>
      <c r="G239" s="165"/>
      <c r="H239" s="165"/>
      <c r="I239" s="168"/>
      <c r="J239" s="179">
        <f>BK239</f>
        <v>0</v>
      </c>
      <c r="K239" s="165"/>
      <c r="L239" s="170"/>
      <c r="M239" s="171"/>
      <c r="N239" s="172"/>
      <c r="O239" s="172"/>
      <c r="P239" s="173">
        <f>SUM(P240:P243)</f>
        <v>0</v>
      </c>
      <c r="Q239" s="172"/>
      <c r="R239" s="173">
        <f>SUM(R240:R243)</f>
        <v>6.2622302400000001</v>
      </c>
      <c r="S239" s="172"/>
      <c r="T239" s="174">
        <f>SUM(T240:T243)</f>
        <v>0</v>
      </c>
      <c r="AR239" s="175" t="s">
        <v>34</v>
      </c>
      <c r="AT239" s="176" t="s">
        <v>72</v>
      </c>
      <c r="AU239" s="176" t="s">
        <v>34</v>
      </c>
      <c r="AY239" s="175" t="s">
        <v>149</v>
      </c>
      <c r="BK239" s="177">
        <f>SUM(BK240:BK243)</f>
        <v>0</v>
      </c>
    </row>
    <row r="240" spans="1:65" s="2" customFormat="1" ht="33" customHeight="1">
      <c r="A240" s="36"/>
      <c r="B240" s="37"/>
      <c r="C240" s="180" t="s">
        <v>389</v>
      </c>
      <c r="D240" s="180" t="s">
        <v>151</v>
      </c>
      <c r="E240" s="181" t="s">
        <v>994</v>
      </c>
      <c r="F240" s="182" t="s">
        <v>995</v>
      </c>
      <c r="G240" s="183" t="s">
        <v>184</v>
      </c>
      <c r="H240" s="184">
        <v>3.3119999999999998</v>
      </c>
      <c r="I240" s="185"/>
      <c r="J240" s="186">
        <f>ROUND(I240*H240,2)</f>
        <v>0</v>
      </c>
      <c r="K240" s="182" t="s">
        <v>155</v>
      </c>
      <c r="L240" s="41"/>
      <c r="M240" s="187" t="s">
        <v>19</v>
      </c>
      <c r="N240" s="188" t="s">
        <v>44</v>
      </c>
      <c r="O240" s="66"/>
      <c r="P240" s="189">
        <f>O240*H240</f>
        <v>0</v>
      </c>
      <c r="Q240" s="189">
        <v>1.8907700000000001</v>
      </c>
      <c r="R240" s="189">
        <f>Q240*H240</f>
        <v>6.2622302400000001</v>
      </c>
      <c r="S240" s="189">
        <v>0</v>
      </c>
      <c r="T240" s="19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1" t="s">
        <v>156</v>
      </c>
      <c r="AT240" s="191" t="s">
        <v>151</v>
      </c>
      <c r="AU240" s="191" t="s">
        <v>81</v>
      </c>
      <c r="AY240" s="19" t="s">
        <v>149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34</v>
      </c>
      <c r="BK240" s="192">
        <f>ROUND(I240*H240,2)</f>
        <v>0</v>
      </c>
      <c r="BL240" s="19" t="s">
        <v>156</v>
      </c>
      <c r="BM240" s="191" t="s">
        <v>996</v>
      </c>
    </row>
    <row r="241" spans="1:65" s="2" customFormat="1" ht="11.25">
      <c r="A241" s="36"/>
      <c r="B241" s="37"/>
      <c r="C241" s="38"/>
      <c r="D241" s="193" t="s">
        <v>158</v>
      </c>
      <c r="E241" s="38"/>
      <c r="F241" s="194" t="s">
        <v>997</v>
      </c>
      <c r="G241" s="38"/>
      <c r="H241" s="38"/>
      <c r="I241" s="195"/>
      <c r="J241" s="38"/>
      <c r="K241" s="38"/>
      <c r="L241" s="41"/>
      <c r="M241" s="196"/>
      <c r="N241" s="197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158</v>
      </c>
      <c r="AU241" s="19" t="s">
        <v>81</v>
      </c>
    </row>
    <row r="242" spans="1:65" s="14" customFormat="1" ht="11.25">
      <c r="B242" s="209"/>
      <c r="C242" s="210"/>
      <c r="D242" s="200" t="s">
        <v>160</v>
      </c>
      <c r="E242" s="211" t="s">
        <v>19</v>
      </c>
      <c r="F242" s="212" t="s">
        <v>998</v>
      </c>
      <c r="G242" s="210"/>
      <c r="H242" s="213">
        <v>3.3119999999999998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160</v>
      </c>
      <c r="AU242" s="219" t="s">
        <v>81</v>
      </c>
      <c r="AV242" s="14" t="s">
        <v>81</v>
      </c>
      <c r="AW242" s="14" t="s">
        <v>33</v>
      </c>
      <c r="AX242" s="14" t="s">
        <v>73</v>
      </c>
      <c r="AY242" s="219" t="s">
        <v>149</v>
      </c>
    </row>
    <row r="243" spans="1:65" s="15" customFormat="1" ht="11.25">
      <c r="B243" s="220"/>
      <c r="C243" s="221"/>
      <c r="D243" s="200" t="s">
        <v>160</v>
      </c>
      <c r="E243" s="222" t="s">
        <v>19</v>
      </c>
      <c r="F243" s="223" t="s">
        <v>163</v>
      </c>
      <c r="G243" s="221"/>
      <c r="H243" s="224">
        <v>3.3119999999999998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160</v>
      </c>
      <c r="AU243" s="230" t="s">
        <v>81</v>
      </c>
      <c r="AV243" s="15" t="s">
        <v>156</v>
      </c>
      <c r="AW243" s="15" t="s">
        <v>33</v>
      </c>
      <c r="AX243" s="15" t="s">
        <v>34</v>
      </c>
      <c r="AY243" s="230" t="s">
        <v>149</v>
      </c>
    </row>
    <row r="244" spans="1:65" s="12" customFormat="1" ht="22.9" customHeight="1">
      <c r="B244" s="164"/>
      <c r="C244" s="165"/>
      <c r="D244" s="166" t="s">
        <v>72</v>
      </c>
      <c r="E244" s="178" t="s">
        <v>206</v>
      </c>
      <c r="F244" s="178" t="s">
        <v>453</v>
      </c>
      <c r="G244" s="165"/>
      <c r="H244" s="165"/>
      <c r="I244" s="168"/>
      <c r="J244" s="179">
        <f>BK244</f>
        <v>0</v>
      </c>
      <c r="K244" s="165"/>
      <c r="L244" s="170"/>
      <c r="M244" s="171"/>
      <c r="N244" s="172"/>
      <c r="O244" s="172"/>
      <c r="P244" s="173">
        <f>SUM(P245:P273)</f>
        <v>0</v>
      </c>
      <c r="Q244" s="172"/>
      <c r="R244" s="173">
        <f>SUM(R245:R273)</f>
        <v>13.605131</v>
      </c>
      <c r="S244" s="172"/>
      <c r="T244" s="174">
        <f>SUM(T245:T273)</f>
        <v>0</v>
      </c>
      <c r="AR244" s="175" t="s">
        <v>34</v>
      </c>
      <c r="AT244" s="176" t="s">
        <v>72</v>
      </c>
      <c r="AU244" s="176" t="s">
        <v>34</v>
      </c>
      <c r="AY244" s="175" t="s">
        <v>149</v>
      </c>
      <c r="BK244" s="177">
        <f>SUM(BK245:BK273)</f>
        <v>0</v>
      </c>
    </row>
    <row r="245" spans="1:65" s="2" customFormat="1" ht="44.25" customHeight="1">
      <c r="A245" s="36"/>
      <c r="B245" s="37"/>
      <c r="C245" s="180" t="s">
        <v>394</v>
      </c>
      <c r="D245" s="180" t="s">
        <v>151</v>
      </c>
      <c r="E245" s="181" t="s">
        <v>999</v>
      </c>
      <c r="F245" s="182" t="s">
        <v>1000</v>
      </c>
      <c r="G245" s="183" t="s">
        <v>457</v>
      </c>
      <c r="H245" s="184">
        <v>71.05</v>
      </c>
      <c r="I245" s="185"/>
      <c r="J245" s="186">
        <f>ROUND(I245*H245,2)</f>
        <v>0</v>
      </c>
      <c r="K245" s="182" t="s">
        <v>155</v>
      </c>
      <c r="L245" s="41"/>
      <c r="M245" s="187" t="s">
        <v>19</v>
      </c>
      <c r="N245" s="188" t="s">
        <v>44</v>
      </c>
      <c r="O245" s="66"/>
      <c r="P245" s="189">
        <f>O245*H245</f>
        <v>0</v>
      </c>
      <c r="Q245" s="189">
        <v>3.9300000000000003E-3</v>
      </c>
      <c r="R245" s="189">
        <f>Q245*H245</f>
        <v>0.27922649999999999</v>
      </c>
      <c r="S245" s="189">
        <v>0</v>
      </c>
      <c r="T245" s="190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1" t="s">
        <v>156</v>
      </c>
      <c r="AT245" s="191" t="s">
        <v>151</v>
      </c>
      <c r="AU245" s="191" t="s">
        <v>81</v>
      </c>
      <c r="AY245" s="19" t="s">
        <v>149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19" t="s">
        <v>34</v>
      </c>
      <c r="BK245" s="192">
        <f>ROUND(I245*H245,2)</f>
        <v>0</v>
      </c>
      <c r="BL245" s="19" t="s">
        <v>156</v>
      </c>
      <c r="BM245" s="191" t="s">
        <v>1001</v>
      </c>
    </row>
    <row r="246" spans="1:65" s="2" customFormat="1" ht="11.25">
      <c r="A246" s="36"/>
      <c r="B246" s="37"/>
      <c r="C246" s="38"/>
      <c r="D246" s="193" t="s">
        <v>158</v>
      </c>
      <c r="E246" s="38"/>
      <c r="F246" s="194" t="s">
        <v>1002</v>
      </c>
      <c r="G246" s="38"/>
      <c r="H246" s="38"/>
      <c r="I246" s="195"/>
      <c r="J246" s="38"/>
      <c r="K246" s="38"/>
      <c r="L246" s="41"/>
      <c r="M246" s="196"/>
      <c r="N246" s="197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158</v>
      </c>
      <c r="AU246" s="19" t="s">
        <v>81</v>
      </c>
    </row>
    <row r="247" spans="1:65" s="14" customFormat="1" ht="11.25">
      <c r="B247" s="209"/>
      <c r="C247" s="210"/>
      <c r="D247" s="200" t="s">
        <v>160</v>
      </c>
      <c r="E247" s="211" t="s">
        <v>19</v>
      </c>
      <c r="F247" s="212" t="s">
        <v>1003</v>
      </c>
      <c r="G247" s="210"/>
      <c r="H247" s="213">
        <v>71.05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160</v>
      </c>
      <c r="AU247" s="219" t="s">
        <v>81</v>
      </c>
      <c r="AV247" s="14" t="s">
        <v>81</v>
      </c>
      <c r="AW247" s="14" t="s">
        <v>33</v>
      </c>
      <c r="AX247" s="14" t="s">
        <v>73</v>
      </c>
      <c r="AY247" s="219" t="s">
        <v>149</v>
      </c>
    </row>
    <row r="248" spans="1:65" s="15" customFormat="1" ht="11.25">
      <c r="B248" s="220"/>
      <c r="C248" s="221"/>
      <c r="D248" s="200" t="s">
        <v>160</v>
      </c>
      <c r="E248" s="222" t="s">
        <v>19</v>
      </c>
      <c r="F248" s="223" t="s">
        <v>163</v>
      </c>
      <c r="G248" s="221"/>
      <c r="H248" s="224">
        <v>71.05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160</v>
      </c>
      <c r="AU248" s="230" t="s">
        <v>81</v>
      </c>
      <c r="AV248" s="15" t="s">
        <v>156</v>
      </c>
      <c r="AW248" s="15" t="s">
        <v>33</v>
      </c>
      <c r="AX248" s="15" t="s">
        <v>34</v>
      </c>
      <c r="AY248" s="230" t="s">
        <v>149</v>
      </c>
    </row>
    <row r="249" spans="1:65" s="2" customFormat="1" ht="37.9" customHeight="1">
      <c r="A249" s="36"/>
      <c r="B249" s="37"/>
      <c r="C249" s="180" t="s">
        <v>400</v>
      </c>
      <c r="D249" s="180" t="s">
        <v>151</v>
      </c>
      <c r="E249" s="181" t="s">
        <v>1004</v>
      </c>
      <c r="F249" s="182" t="s">
        <v>1005</v>
      </c>
      <c r="G249" s="183" t="s">
        <v>488</v>
      </c>
      <c r="H249" s="184">
        <v>15</v>
      </c>
      <c r="I249" s="185"/>
      <c r="J249" s="186">
        <f>ROUND(I249*H249,2)</f>
        <v>0</v>
      </c>
      <c r="K249" s="182" t="s">
        <v>155</v>
      </c>
      <c r="L249" s="41"/>
      <c r="M249" s="187" t="s">
        <v>19</v>
      </c>
      <c r="N249" s="188" t="s">
        <v>44</v>
      </c>
      <c r="O249" s="66"/>
      <c r="P249" s="189">
        <f>O249*H249</f>
        <v>0</v>
      </c>
      <c r="Q249" s="189">
        <v>1.0000000000000001E-5</v>
      </c>
      <c r="R249" s="189">
        <f>Q249*H249</f>
        <v>1.5000000000000001E-4</v>
      </c>
      <c r="S249" s="189">
        <v>0</v>
      </c>
      <c r="T249" s="19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156</v>
      </c>
      <c r="AT249" s="191" t="s">
        <v>151</v>
      </c>
      <c r="AU249" s="191" t="s">
        <v>81</v>
      </c>
      <c r="AY249" s="19" t="s">
        <v>149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34</v>
      </c>
      <c r="BK249" s="192">
        <f>ROUND(I249*H249,2)</f>
        <v>0</v>
      </c>
      <c r="BL249" s="19" t="s">
        <v>156</v>
      </c>
      <c r="BM249" s="191" t="s">
        <v>1006</v>
      </c>
    </row>
    <row r="250" spans="1:65" s="2" customFormat="1" ht="11.25">
      <c r="A250" s="36"/>
      <c r="B250" s="37"/>
      <c r="C250" s="38"/>
      <c r="D250" s="193" t="s">
        <v>158</v>
      </c>
      <c r="E250" s="38"/>
      <c r="F250" s="194" t="s">
        <v>1007</v>
      </c>
      <c r="G250" s="38"/>
      <c r="H250" s="38"/>
      <c r="I250" s="195"/>
      <c r="J250" s="38"/>
      <c r="K250" s="38"/>
      <c r="L250" s="41"/>
      <c r="M250" s="196"/>
      <c r="N250" s="197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158</v>
      </c>
      <c r="AU250" s="19" t="s">
        <v>81</v>
      </c>
    </row>
    <row r="251" spans="1:65" s="2" customFormat="1" ht="16.5" customHeight="1">
      <c r="A251" s="36"/>
      <c r="B251" s="37"/>
      <c r="C251" s="242" t="s">
        <v>406</v>
      </c>
      <c r="D251" s="242" t="s">
        <v>292</v>
      </c>
      <c r="E251" s="243" t="s">
        <v>1008</v>
      </c>
      <c r="F251" s="244" t="s">
        <v>1009</v>
      </c>
      <c r="G251" s="245" t="s">
        <v>488</v>
      </c>
      <c r="H251" s="246">
        <v>15</v>
      </c>
      <c r="I251" s="247"/>
      <c r="J251" s="248">
        <f>ROUND(I251*H251,2)</f>
        <v>0</v>
      </c>
      <c r="K251" s="244" t="s">
        <v>155</v>
      </c>
      <c r="L251" s="249"/>
      <c r="M251" s="250" t="s">
        <v>19</v>
      </c>
      <c r="N251" s="251" t="s">
        <v>44</v>
      </c>
      <c r="O251" s="66"/>
      <c r="P251" s="189">
        <f>O251*H251</f>
        <v>0</v>
      </c>
      <c r="Q251" s="189">
        <v>1.4E-3</v>
      </c>
      <c r="R251" s="189">
        <f>Q251*H251</f>
        <v>2.1000000000000001E-2</v>
      </c>
      <c r="S251" s="189">
        <v>0</v>
      </c>
      <c r="T251" s="190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1" t="s">
        <v>206</v>
      </c>
      <c r="AT251" s="191" t="s">
        <v>292</v>
      </c>
      <c r="AU251" s="191" t="s">
        <v>81</v>
      </c>
      <c r="AY251" s="19" t="s">
        <v>149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9" t="s">
        <v>34</v>
      </c>
      <c r="BK251" s="192">
        <f>ROUND(I251*H251,2)</f>
        <v>0</v>
      </c>
      <c r="BL251" s="19" t="s">
        <v>156</v>
      </c>
      <c r="BM251" s="191" t="s">
        <v>1010</v>
      </c>
    </row>
    <row r="252" spans="1:65" s="2" customFormat="1" ht="24.2" customHeight="1">
      <c r="A252" s="36"/>
      <c r="B252" s="37"/>
      <c r="C252" s="180" t="s">
        <v>411</v>
      </c>
      <c r="D252" s="180" t="s">
        <v>151</v>
      </c>
      <c r="E252" s="181" t="s">
        <v>1011</v>
      </c>
      <c r="F252" s="182" t="s">
        <v>1012</v>
      </c>
      <c r="G252" s="183" t="s">
        <v>1013</v>
      </c>
      <c r="H252" s="184">
        <v>6</v>
      </c>
      <c r="I252" s="185"/>
      <c r="J252" s="186">
        <f>ROUND(I252*H252,2)</f>
        <v>0</v>
      </c>
      <c r="K252" s="182" t="s">
        <v>155</v>
      </c>
      <c r="L252" s="41"/>
      <c r="M252" s="187" t="s">
        <v>19</v>
      </c>
      <c r="N252" s="188" t="s">
        <v>44</v>
      </c>
      <c r="O252" s="66"/>
      <c r="P252" s="189">
        <f>O252*H252</f>
        <v>0</v>
      </c>
      <c r="Q252" s="189">
        <v>1.8000000000000001E-4</v>
      </c>
      <c r="R252" s="189">
        <f>Q252*H252</f>
        <v>1.08E-3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156</v>
      </c>
      <c r="AT252" s="191" t="s">
        <v>151</v>
      </c>
      <c r="AU252" s="191" t="s">
        <v>81</v>
      </c>
      <c r="AY252" s="19" t="s">
        <v>149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34</v>
      </c>
      <c r="BK252" s="192">
        <f>ROUND(I252*H252,2)</f>
        <v>0</v>
      </c>
      <c r="BL252" s="19" t="s">
        <v>156</v>
      </c>
      <c r="BM252" s="191" t="s">
        <v>1014</v>
      </c>
    </row>
    <row r="253" spans="1:65" s="2" customFormat="1" ht="11.25">
      <c r="A253" s="36"/>
      <c r="B253" s="37"/>
      <c r="C253" s="38"/>
      <c r="D253" s="193" t="s">
        <v>158</v>
      </c>
      <c r="E253" s="38"/>
      <c r="F253" s="194" t="s">
        <v>1015</v>
      </c>
      <c r="G253" s="38"/>
      <c r="H253" s="38"/>
      <c r="I253" s="195"/>
      <c r="J253" s="38"/>
      <c r="K253" s="38"/>
      <c r="L253" s="41"/>
      <c r="M253" s="196"/>
      <c r="N253" s="197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158</v>
      </c>
      <c r="AU253" s="19" t="s">
        <v>81</v>
      </c>
    </row>
    <row r="254" spans="1:65" s="2" customFormat="1" ht="37.9" customHeight="1">
      <c r="A254" s="36"/>
      <c r="B254" s="37"/>
      <c r="C254" s="180" t="s">
        <v>416</v>
      </c>
      <c r="D254" s="180" t="s">
        <v>151</v>
      </c>
      <c r="E254" s="181" t="s">
        <v>1016</v>
      </c>
      <c r="F254" s="182" t="s">
        <v>1017</v>
      </c>
      <c r="G254" s="183" t="s">
        <v>488</v>
      </c>
      <c r="H254" s="184">
        <v>2</v>
      </c>
      <c r="I254" s="185"/>
      <c r="J254" s="186">
        <f>ROUND(I254*H254,2)</f>
        <v>0</v>
      </c>
      <c r="K254" s="182" t="s">
        <v>155</v>
      </c>
      <c r="L254" s="41"/>
      <c r="M254" s="187" t="s">
        <v>19</v>
      </c>
      <c r="N254" s="188" t="s">
        <v>44</v>
      </c>
      <c r="O254" s="66"/>
      <c r="P254" s="189">
        <f>O254*H254</f>
        <v>0</v>
      </c>
      <c r="Q254" s="189">
        <v>1.92726</v>
      </c>
      <c r="R254" s="189">
        <f>Q254*H254</f>
        <v>3.8545199999999999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156</v>
      </c>
      <c r="AT254" s="191" t="s">
        <v>151</v>
      </c>
      <c r="AU254" s="191" t="s">
        <v>81</v>
      </c>
      <c r="AY254" s="19" t="s">
        <v>149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34</v>
      </c>
      <c r="BK254" s="192">
        <f>ROUND(I254*H254,2)</f>
        <v>0</v>
      </c>
      <c r="BL254" s="19" t="s">
        <v>156</v>
      </c>
      <c r="BM254" s="191" t="s">
        <v>1018</v>
      </c>
    </row>
    <row r="255" spans="1:65" s="2" customFormat="1" ht="11.25">
      <c r="A255" s="36"/>
      <c r="B255" s="37"/>
      <c r="C255" s="38"/>
      <c r="D255" s="193" t="s">
        <v>158</v>
      </c>
      <c r="E255" s="38"/>
      <c r="F255" s="194" t="s">
        <v>1019</v>
      </c>
      <c r="G255" s="38"/>
      <c r="H255" s="38"/>
      <c r="I255" s="195"/>
      <c r="J255" s="38"/>
      <c r="K255" s="38"/>
      <c r="L255" s="41"/>
      <c r="M255" s="196"/>
      <c r="N255" s="197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158</v>
      </c>
      <c r="AU255" s="19" t="s">
        <v>81</v>
      </c>
    </row>
    <row r="256" spans="1:65" s="2" customFormat="1" ht="33" customHeight="1">
      <c r="A256" s="36"/>
      <c r="B256" s="37"/>
      <c r="C256" s="242" t="s">
        <v>421</v>
      </c>
      <c r="D256" s="242" t="s">
        <v>292</v>
      </c>
      <c r="E256" s="243" t="s">
        <v>1020</v>
      </c>
      <c r="F256" s="244" t="s">
        <v>1021</v>
      </c>
      <c r="G256" s="245" t="s">
        <v>488</v>
      </c>
      <c r="H256" s="246">
        <v>2</v>
      </c>
      <c r="I256" s="247"/>
      <c r="J256" s="248">
        <f>ROUND(I256*H256,2)</f>
        <v>0</v>
      </c>
      <c r="K256" s="244" t="s">
        <v>155</v>
      </c>
      <c r="L256" s="249"/>
      <c r="M256" s="250" t="s">
        <v>19</v>
      </c>
      <c r="N256" s="251" t="s">
        <v>44</v>
      </c>
      <c r="O256" s="66"/>
      <c r="P256" s="189">
        <f>O256*H256</f>
        <v>0</v>
      </c>
      <c r="Q256" s="189">
        <v>3.3</v>
      </c>
      <c r="R256" s="189">
        <f>Q256*H256</f>
        <v>6.6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206</v>
      </c>
      <c r="AT256" s="191" t="s">
        <v>292</v>
      </c>
      <c r="AU256" s="191" t="s">
        <v>81</v>
      </c>
      <c r="AY256" s="19" t="s">
        <v>149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34</v>
      </c>
      <c r="BK256" s="192">
        <f>ROUND(I256*H256,2)</f>
        <v>0</v>
      </c>
      <c r="BL256" s="19" t="s">
        <v>156</v>
      </c>
      <c r="BM256" s="191" t="s">
        <v>1022</v>
      </c>
    </row>
    <row r="257" spans="1:65" s="2" customFormat="1" ht="24.2" customHeight="1">
      <c r="A257" s="36"/>
      <c r="B257" s="37"/>
      <c r="C257" s="242" t="s">
        <v>427</v>
      </c>
      <c r="D257" s="242" t="s">
        <v>292</v>
      </c>
      <c r="E257" s="243" t="s">
        <v>1023</v>
      </c>
      <c r="F257" s="244" t="s">
        <v>1024</v>
      </c>
      <c r="G257" s="245" t="s">
        <v>488</v>
      </c>
      <c r="H257" s="246">
        <v>2</v>
      </c>
      <c r="I257" s="247"/>
      <c r="J257" s="248">
        <f>ROUND(I257*H257,2)</f>
        <v>0</v>
      </c>
      <c r="K257" s="244" t="s">
        <v>155</v>
      </c>
      <c r="L257" s="249"/>
      <c r="M257" s="250" t="s">
        <v>19</v>
      </c>
      <c r="N257" s="251" t="s">
        <v>44</v>
      </c>
      <c r="O257" s="66"/>
      <c r="P257" s="189">
        <f>O257*H257</f>
        <v>0</v>
      </c>
      <c r="Q257" s="189">
        <v>0.39600000000000002</v>
      </c>
      <c r="R257" s="189">
        <f>Q257*H257</f>
        <v>0.79200000000000004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206</v>
      </c>
      <c r="AT257" s="191" t="s">
        <v>292</v>
      </c>
      <c r="AU257" s="191" t="s">
        <v>81</v>
      </c>
      <c r="AY257" s="19" t="s">
        <v>149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34</v>
      </c>
      <c r="BK257" s="192">
        <f>ROUND(I257*H257,2)</f>
        <v>0</v>
      </c>
      <c r="BL257" s="19" t="s">
        <v>156</v>
      </c>
      <c r="BM257" s="191" t="s">
        <v>1025</v>
      </c>
    </row>
    <row r="258" spans="1:65" s="2" customFormat="1" ht="24.2" customHeight="1">
      <c r="A258" s="36"/>
      <c r="B258" s="37"/>
      <c r="C258" s="180" t="s">
        <v>432</v>
      </c>
      <c r="D258" s="180" t="s">
        <v>151</v>
      </c>
      <c r="E258" s="181" t="s">
        <v>1026</v>
      </c>
      <c r="F258" s="182" t="s">
        <v>1027</v>
      </c>
      <c r="G258" s="183" t="s">
        <v>488</v>
      </c>
      <c r="H258" s="184">
        <v>2</v>
      </c>
      <c r="I258" s="185"/>
      <c r="J258" s="186">
        <f>ROUND(I258*H258,2)</f>
        <v>0</v>
      </c>
      <c r="K258" s="182" t="s">
        <v>155</v>
      </c>
      <c r="L258" s="41"/>
      <c r="M258" s="187" t="s">
        <v>19</v>
      </c>
      <c r="N258" s="188" t="s">
        <v>44</v>
      </c>
      <c r="O258" s="66"/>
      <c r="P258" s="189">
        <f>O258*H258</f>
        <v>0</v>
      </c>
      <c r="Q258" s="189">
        <v>0.21734000000000001</v>
      </c>
      <c r="R258" s="189">
        <f>Q258*H258</f>
        <v>0.43468000000000001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156</v>
      </c>
      <c r="AT258" s="191" t="s">
        <v>151</v>
      </c>
      <c r="AU258" s="191" t="s">
        <v>81</v>
      </c>
      <c r="AY258" s="19" t="s">
        <v>149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34</v>
      </c>
      <c r="BK258" s="192">
        <f>ROUND(I258*H258,2)</f>
        <v>0</v>
      </c>
      <c r="BL258" s="19" t="s">
        <v>156</v>
      </c>
      <c r="BM258" s="191" t="s">
        <v>1028</v>
      </c>
    </row>
    <row r="259" spans="1:65" s="2" customFormat="1" ht="11.25">
      <c r="A259" s="36"/>
      <c r="B259" s="37"/>
      <c r="C259" s="38"/>
      <c r="D259" s="193" t="s">
        <v>158</v>
      </c>
      <c r="E259" s="38"/>
      <c r="F259" s="194" t="s">
        <v>1029</v>
      </c>
      <c r="G259" s="38"/>
      <c r="H259" s="38"/>
      <c r="I259" s="195"/>
      <c r="J259" s="38"/>
      <c r="K259" s="38"/>
      <c r="L259" s="41"/>
      <c r="M259" s="196"/>
      <c r="N259" s="197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158</v>
      </c>
      <c r="AU259" s="19" t="s">
        <v>81</v>
      </c>
    </row>
    <row r="260" spans="1:65" s="2" customFormat="1" ht="21.75" customHeight="1">
      <c r="A260" s="36"/>
      <c r="B260" s="37"/>
      <c r="C260" s="242" t="s">
        <v>437</v>
      </c>
      <c r="D260" s="242" t="s">
        <v>292</v>
      </c>
      <c r="E260" s="243" t="s">
        <v>1030</v>
      </c>
      <c r="F260" s="244" t="s">
        <v>1031</v>
      </c>
      <c r="G260" s="245" t="s">
        <v>488</v>
      </c>
      <c r="H260" s="246">
        <v>2</v>
      </c>
      <c r="I260" s="247"/>
      <c r="J260" s="248">
        <f>ROUND(I260*H260,2)</f>
        <v>0</v>
      </c>
      <c r="K260" s="244" t="s">
        <v>155</v>
      </c>
      <c r="L260" s="249"/>
      <c r="M260" s="250" t="s">
        <v>19</v>
      </c>
      <c r="N260" s="251" t="s">
        <v>44</v>
      </c>
      <c r="O260" s="66"/>
      <c r="P260" s="189">
        <f>O260*H260</f>
        <v>0</v>
      </c>
      <c r="Q260" s="189">
        <v>0.08</v>
      </c>
      <c r="R260" s="189">
        <f>Q260*H260</f>
        <v>0.16</v>
      </c>
      <c r="S260" s="189">
        <v>0</v>
      </c>
      <c r="T260" s="190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91" t="s">
        <v>206</v>
      </c>
      <c r="AT260" s="191" t="s">
        <v>292</v>
      </c>
      <c r="AU260" s="191" t="s">
        <v>81</v>
      </c>
      <c r="AY260" s="19" t="s">
        <v>149</v>
      </c>
      <c r="BE260" s="192">
        <f>IF(N260="základní",J260,0)</f>
        <v>0</v>
      </c>
      <c r="BF260" s="192">
        <f>IF(N260="snížená",J260,0)</f>
        <v>0</v>
      </c>
      <c r="BG260" s="192">
        <f>IF(N260="zákl. přenesená",J260,0)</f>
        <v>0</v>
      </c>
      <c r="BH260" s="192">
        <f>IF(N260="sníž. přenesená",J260,0)</f>
        <v>0</v>
      </c>
      <c r="BI260" s="192">
        <f>IF(N260="nulová",J260,0)</f>
        <v>0</v>
      </c>
      <c r="BJ260" s="19" t="s">
        <v>34</v>
      </c>
      <c r="BK260" s="192">
        <f>ROUND(I260*H260,2)</f>
        <v>0</v>
      </c>
      <c r="BL260" s="19" t="s">
        <v>156</v>
      </c>
      <c r="BM260" s="191" t="s">
        <v>1032</v>
      </c>
    </row>
    <row r="261" spans="1:65" s="2" customFormat="1" ht="21.75" customHeight="1">
      <c r="A261" s="36"/>
      <c r="B261" s="37"/>
      <c r="C261" s="180" t="s">
        <v>442</v>
      </c>
      <c r="D261" s="180" t="s">
        <v>151</v>
      </c>
      <c r="E261" s="181" t="s">
        <v>1033</v>
      </c>
      <c r="F261" s="182" t="s">
        <v>1034</v>
      </c>
      <c r="G261" s="183" t="s">
        <v>457</v>
      </c>
      <c r="H261" s="184">
        <v>41.4</v>
      </c>
      <c r="I261" s="185"/>
      <c r="J261" s="186">
        <f>ROUND(I261*H261,2)</f>
        <v>0</v>
      </c>
      <c r="K261" s="182" t="s">
        <v>155</v>
      </c>
      <c r="L261" s="41"/>
      <c r="M261" s="187" t="s">
        <v>19</v>
      </c>
      <c r="N261" s="188" t="s">
        <v>44</v>
      </c>
      <c r="O261" s="66"/>
      <c r="P261" s="189">
        <f>O261*H261</f>
        <v>0</v>
      </c>
      <c r="Q261" s="189">
        <v>1.2999999999999999E-4</v>
      </c>
      <c r="R261" s="189">
        <f>Q261*H261</f>
        <v>5.3819999999999996E-3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156</v>
      </c>
      <c r="AT261" s="191" t="s">
        <v>151</v>
      </c>
      <c r="AU261" s="191" t="s">
        <v>81</v>
      </c>
      <c r="AY261" s="19" t="s">
        <v>149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34</v>
      </c>
      <c r="BK261" s="192">
        <f>ROUND(I261*H261,2)</f>
        <v>0</v>
      </c>
      <c r="BL261" s="19" t="s">
        <v>156</v>
      </c>
      <c r="BM261" s="191" t="s">
        <v>1035</v>
      </c>
    </row>
    <row r="262" spans="1:65" s="2" customFormat="1" ht="11.25">
      <c r="A262" s="36"/>
      <c r="B262" s="37"/>
      <c r="C262" s="38"/>
      <c r="D262" s="193" t="s">
        <v>158</v>
      </c>
      <c r="E262" s="38"/>
      <c r="F262" s="194" t="s">
        <v>1036</v>
      </c>
      <c r="G262" s="38"/>
      <c r="H262" s="38"/>
      <c r="I262" s="195"/>
      <c r="J262" s="38"/>
      <c r="K262" s="38"/>
      <c r="L262" s="41"/>
      <c r="M262" s="196"/>
      <c r="N262" s="197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158</v>
      </c>
      <c r="AU262" s="19" t="s">
        <v>81</v>
      </c>
    </row>
    <row r="263" spans="1:65" s="14" customFormat="1" ht="11.25">
      <c r="B263" s="209"/>
      <c r="C263" s="210"/>
      <c r="D263" s="200" t="s">
        <v>160</v>
      </c>
      <c r="E263" s="211" t="s">
        <v>19</v>
      </c>
      <c r="F263" s="212" t="s">
        <v>1037</v>
      </c>
      <c r="G263" s="210"/>
      <c r="H263" s="213">
        <v>41.4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160</v>
      </c>
      <c r="AU263" s="219" t="s">
        <v>81</v>
      </c>
      <c r="AV263" s="14" t="s">
        <v>81</v>
      </c>
      <c r="AW263" s="14" t="s">
        <v>33</v>
      </c>
      <c r="AX263" s="14" t="s">
        <v>73</v>
      </c>
      <c r="AY263" s="219" t="s">
        <v>149</v>
      </c>
    </row>
    <row r="264" spans="1:65" s="15" customFormat="1" ht="11.25">
      <c r="B264" s="220"/>
      <c r="C264" s="221"/>
      <c r="D264" s="200" t="s">
        <v>160</v>
      </c>
      <c r="E264" s="222" t="s">
        <v>19</v>
      </c>
      <c r="F264" s="223" t="s">
        <v>163</v>
      </c>
      <c r="G264" s="221"/>
      <c r="H264" s="224">
        <v>41.4</v>
      </c>
      <c r="I264" s="225"/>
      <c r="J264" s="221"/>
      <c r="K264" s="221"/>
      <c r="L264" s="226"/>
      <c r="M264" s="227"/>
      <c r="N264" s="228"/>
      <c r="O264" s="228"/>
      <c r="P264" s="228"/>
      <c r="Q264" s="228"/>
      <c r="R264" s="228"/>
      <c r="S264" s="228"/>
      <c r="T264" s="229"/>
      <c r="AT264" s="230" t="s">
        <v>160</v>
      </c>
      <c r="AU264" s="230" t="s">
        <v>81</v>
      </c>
      <c r="AV264" s="15" t="s">
        <v>156</v>
      </c>
      <c r="AW264" s="15" t="s">
        <v>33</v>
      </c>
      <c r="AX264" s="15" t="s">
        <v>34</v>
      </c>
      <c r="AY264" s="230" t="s">
        <v>149</v>
      </c>
    </row>
    <row r="265" spans="1:65" s="2" customFormat="1" ht="37.9" customHeight="1">
      <c r="A265" s="36"/>
      <c r="B265" s="37"/>
      <c r="C265" s="180" t="s">
        <v>448</v>
      </c>
      <c r="D265" s="180" t="s">
        <v>151</v>
      </c>
      <c r="E265" s="181" t="s">
        <v>1038</v>
      </c>
      <c r="F265" s="182" t="s">
        <v>1039</v>
      </c>
      <c r="G265" s="183" t="s">
        <v>488</v>
      </c>
      <c r="H265" s="184">
        <v>30</v>
      </c>
      <c r="I265" s="185"/>
      <c r="J265" s="186">
        <f>ROUND(I265*H265,2)</f>
        <v>0</v>
      </c>
      <c r="K265" s="182" t="s">
        <v>155</v>
      </c>
      <c r="L265" s="41"/>
      <c r="M265" s="187" t="s">
        <v>19</v>
      </c>
      <c r="N265" s="188" t="s">
        <v>44</v>
      </c>
      <c r="O265" s="66"/>
      <c r="P265" s="189">
        <f>O265*H265</f>
        <v>0</v>
      </c>
      <c r="Q265" s="189">
        <v>1.7000000000000001E-4</v>
      </c>
      <c r="R265" s="189">
        <f>Q265*H265</f>
        <v>5.1000000000000004E-3</v>
      </c>
      <c r="S265" s="189">
        <v>0</v>
      </c>
      <c r="T265" s="190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1" t="s">
        <v>156</v>
      </c>
      <c r="AT265" s="191" t="s">
        <v>151</v>
      </c>
      <c r="AU265" s="191" t="s">
        <v>81</v>
      </c>
      <c r="AY265" s="19" t="s">
        <v>149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34</v>
      </c>
      <c r="BK265" s="192">
        <f>ROUND(I265*H265,2)</f>
        <v>0</v>
      </c>
      <c r="BL265" s="19" t="s">
        <v>156</v>
      </c>
      <c r="BM265" s="191" t="s">
        <v>1040</v>
      </c>
    </row>
    <row r="266" spans="1:65" s="2" customFormat="1" ht="11.25">
      <c r="A266" s="36"/>
      <c r="B266" s="37"/>
      <c r="C266" s="38"/>
      <c r="D266" s="193" t="s">
        <v>158</v>
      </c>
      <c r="E266" s="38"/>
      <c r="F266" s="194" t="s">
        <v>1041</v>
      </c>
      <c r="G266" s="38"/>
      <c r="H266" s="38"/>
      <c r="I266" s="195"/>
      <c r="J266" s="38"/>
      <c r="K266" s="38"/>
      <c r="L266" s="41"/>
      <c r="M266" s="196"/>
      <c r="N266" s="197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158</v>
      </c>
      <c r="AU266" s="19" t="s">
        <v>81</v>
      </c>
    </row>
    <row r="267" spans="1:65" s="2" customFormat="1" ht="24.2" customHeight="1">
      <c r="A267" s="36"/>
      <c r="B267" s="37"/>
      <c r="C267" s="180" t="s">
        <v>454</v>
      </c>
      <c r="D267" s="180" t="s">
        <v>151</v>
      </c>
      <c r="E267" s="181" t="s">
        <v>1042</v>
      </c>
      <c r="F267" s="182" t="s">
        <v>1043</v>
      </c>
      <c r="G267" s="183" t="s">
        <v>488</v>
      </c>
      <c r="H267" s="184">
        <v>8</v>
      </c>
      <c r="I267" s="185"/>
      <c r="J267" s="186">
        <f>ROUND(I267*H267,2)</f>
        <v>0</v>
      </c>
      <c r="K267" s="182" t="s">
        <v>155</v>
      </c>
      <c r="L267" s="41"/>
      <c r="M267" s="187" t="s">
        <v>19</v>
      </c>
      <c r="N267" s="188" t="s">
        <v>44</v>
      </c>
      <c r="O267" s="66"/>
      <c r="P267" s="189">
        <f>O267*H267</f>
        <v>0</v>
      </c>
      <c r="Q267" s="189">
        <v>1.1900000000000001E-3</v>
      </c>
      <c r="R267" s="189">
        <f>Q267*H267</f>
        <v>9.5200000000000007E-3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156</v>
      </c>
      <c r="AT267" s="191" t="s">
        <v>151</v>
      </c>
      <c r="AU267" s="191" t="s">
        <v>81</v>
      </c>
      <c r="AY267" s="19" t="s">
        <v>149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34</v>
      </c>
      <c r="BK267" s="192">
        <f>ROUND(I267*H267,2)</f>
        <v>0</v>
      </c>
      <c r="BL267" s="19" t="s">
        <v>156</v>
      </c>
      <c r="BM267" s="191" t="s">
        <v>1044</v>
      </c>
    </row>
    <row r="268" spans="1:65" s="2" customFormat="1" ht="11.25">
      <c r="A268" s="36"/>
      <c r="B268" s="37"/>
      <c r="C268" s="38"/>
      <c r="D268" s="193" t="s">
        <v>158</v>
      </c>
      <c r="E268" s="38"/>
      <c r="F268" s="194" t="s">
        <v>1045</v>
      </c>
      <c r="G268" s="38"/>
      <c r="H268" s="38"/>
      <c r="I268" s="195"/>
      <c r="J268" s="38"/>
      <c r="K268" s="38"/>
      <c r="L268" s="41"/>
      <c r="M268" s="196"/>
      <c r="N268" s="197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158</v>
      </c>
      <c r="AU268" s="19" t="s">
        <v>81</v>
      </c>
    </row>
    <row r="269" spans="1:65" s="2" customFormat="1" ht="24.2" customHeight="1">
      <c r="A269" s="36"/>
      <c r="B269" s="37"/>
      <c r="C269" s="180" t="s">
        <v>462</v>
      </c>
      <c r="D269" s="180" t="s">
        <v>151</v>
      </c>
      <c r="E269" s="181" t="s">
        <v>1046</v>
      </c>
      <c r="F269" s="182" t="s">
        <v>1047</v>
      </c>
      <c r="G269" s="183" t="s">
        <v>457</v>
      </c>
      <c r="H269" s="184">
        <v>29.65</v>
      </c>
      <c r="I269" s="185"/>
      <c r="J269" s="186">
        <f>ROUND(I269*H269,2)</f>
        <v>0</v>
      </c>
      <c r="K269" s="182" t="s">
        <v>155</v>
      </c>
      <c r="L269" s="41"/>
      <c r="M269" s="187" t="s">
        <v>19</v>
      </c>
      <c r="N269" s="188" t="s">
        <v>44</v>
      </c>
      <c r="O269" s="66"/>
      <c r="P269" s="189">
        <f>O269*H269</f>
        <v>0</v>
      </c>
      <c r="Q269" s="189">
        <v>5.8E-4</v>
      </c>
      <c r="R269" s="189">
        <f>Q269*H269</f>
        <v>1.7197E-2</v>
      </c>
      <c r="S269" s="189">
        <v>0</v>
      </c>
      <c r="T269" s="190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1" t="s">
        <v>156</v>
      </c>
      <c r="AT269" s="191" t="s">
        <v>151</v>
      </c>
      <c r="AU269" s="191" t="s">
        <v>81</v>
      </c>
      <c r="AY269" s="19" t="s">
        <v>149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34</v>
      </c>
      <c r="BK269" s="192">
        <f>ROUND(I269*H269,2)</f>
        <v>0</v>
      </c>
      <c r="BL269" s="19" t="s">
        <v>156</v>
      </c>
      <c r="BM269" s="191" t="s">
        <v>1048</v>
      </c>
    </row>
    <row r="270" spans="1:65" s="2" customFormat="1" ht="11.25">
      <c r="A270" s="36"/>
      <c r="B270" s="37"/>
      <c r="C270" s="38"/>
      <c r="D270" s="193" t="s">
        <v>158</v>
      </c>
      <c r="E270" s="38"/>
      <c r="F270" s="194" t="s">
        <v>1049</v>
      </c>
      <c r="G270" s="38"/>
      <c r="H270" s="38"/>
      <c r="I270" s="195"/>
      <c r="J270" s="38"/>
      <c r="K270" s="38"/>
      <c r="L270" s="41"/>
      <c r="M270" s="196"/>
      <c r="N270" s="197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158</v>
      </c>
      <c r="AU270" s="19" t="s">
        <v>81</v>
      </c>
    </row>
    <row r="271" spans="1:65" s="14" customFormat="1" ht="11.25">
      <c r="B271" s="209"/>
      <c r="C271" s="210"/>
      <c r="D271" s="200" t="s">
        <v>160</v>
      </c>
      <c r="E271" s="211" t="s">
        <v>19</v>
      </c>
      <c r="F271" s="212" t="s">
        <v>920</v>
      </c>
      <c r="G271" s="210"/>
      <c r="H271" s="213">
        <v>29.65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160</v>
      </c>
      <c r="AU271" s="219" t="s">
        <v>81</v>
      </c>
      <c r="AV271" s="14" t="s">
        <v>81</v>
      </c>
      <c r="AW271" s="14" t="s">
        <v>33</v>
      </c>
      <c r="AX271" s="14" t="s">
        <v>73</v>
      </c>
      <c r="AY271" s="219" t="s">
        <v>149</v>
      </c>
    </row>
    <row r="272" spans="1:65" s="15" customFormat="1" ht="11.25">
      <c r="B272" s="220"/>
      <c r="C272" s="221"/>
      <c r="D272" s="200" t="s">
        <v>160</v>
      </c>
      <c r="E272" s="222" t="s">
        <v>19</v>
      </c>
      <c r="F272" s="223" t="s">
        <v>163</v>
      </c>
      <c r="G272" s="221"/>
      <c r="H272" s="224">
        <v>29.65</v>
      </c>
      <c r="I272" s="225"/>
      <c r="J272" s="221"/>
      <c r="K272" s="221"/>
      <c r="L272" s="226"/>
      <c r="M272" s="227"/>
      <c r="N272" s="228"/>
      <c r="O272" s="228"/>
      <c r="P272" s="228"/>
      <c r="Q272" s="228"/>
      <c r="R272" s="228"/>
      <c r="S272" s="228"/>
      <c r="T272" s="229"/>
      <c r="AT272" s="230" t="s">
        <v>160</v>
      </c>
      <c r="AU272" s="230" t="s">
        <v>81</v>
      </c>
      <c r="AV272" s="15" t="s">
        <v>156</v>
      </c>
      <c r="AW272" s="15" t="s">
        <v>33</v>
      </c>
      <c r="AX272" s="15" t="s">
        <v>34</v>
      </c>
      <c r="AY272" s="230" t="s">
        <v>149</v>
      </c>
    </row>
    <row r="273" spans="1:65" s="2" customFormat="1" ht="24.2" customHeight="1">
      <c r="A273" s="36"/>
      <c r="B273" s="37"/>
      <c r="C273" s="242" t="s">
        <v>468</v>
      </c>
      <c r="D273" s="242" t="s">
        <v>292</v>
      </c>
      <c r="E273" s="243" t="s">
        <v>1050</v>
      </c>
      <c r="F273" s="244" t="s">
        <v>1051</v>
      </c>
      <c r="G273" s="245" t="s">
        <v>457</v>
      </c>
      <c r="H273" s="246">
        <v>29.65</v>
      </c>
      <c r="I273" s="247"/>
      <c r="J273" s="248">
        <f>ROUND(I273*H273,2)</f>
        <v>0</v>
      </c>
      <c r="K273" s="244" t="s">
        <v>155</v>
      </c>
      <c r="L273" s="249"/>
      <c r="M273" s="250" t="s">
        <v>19</v>
      </c>
      <c r="N273" s="251" t="s">
        <v>44</v>
      </c>
      <c r="O273" s="66"/>
      <c r="P273" s="189">
        <f>O273*H273</f>
        <v>0</v>
      </c>
      <c r="Q273" s="189">
        <v>4.8070000000000002E-2</v>
      </c>
      <c r="R273" s="189">
        <f>Q273*H273</f>
        <v>1.4252754999999999</v>
      </c>
      <c r="S273" s="189">
        <v>0</v>
      </c>
      <c r="T273" s="19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1" t="s">
        <v>206</v>
      </c>
      <c r="AT273" s="191" t="s">
        <v>292</v>
      </c>
      <c r="AU273" s="191" t="s">
        <v>81</v>
      </c>
      <c r="AY273" s="19" t="s">
        <v>149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34</v>
      </c>
      <c r="BK273" s="192">
        <f>ROUND(I273*H273,2)</f>
        <v>0</v>
      </c>
      <c r="BL273" s="19" t="s">
        <v>156</v>
      </c>
      <c r="BM273" s="191" t="s">
        <v>1052</v>
      </c>
    </row>
    <row r="274" spans="1:65" s="12" customFormat="1" ht="22.9" customHeight="1">
      <c r="B274" s="164"/>
      <c r="C274" s="165"/>
      <c r="D274" s="166" t="s">
        <v>72</v>
      </c>
      <c r="E274" s="178" t="s">
        <v>620</v>
      </c>
      <c r="F274" s="178" t="s">
        <v>621</v>
      </c>
      <c r="G274" s="165"/>
      <c r="H274" s="165"/>
      <c r="I274" s="168"/>
      <c r="J274" s="179">
        <f>BK274</f>
        <v>0</v>
      </c>
      <c r="K274" s="165"/>
      <c r="L274" s="170"/>
      <c r="M274" s="171"/>
      <c r="N274" s="172"/>
      <c r="O274" s="172"/>
      <c r="P274" s="173">
        <f>SUM(P275:P278)</f>
        <v>0</v>
      </c>
      <c r="Q274" s="172"/>
      <c r="R274" s="173">
        <f>SUM(R275:R278)</f>
        <v>0</v>
      </c>
      <c r="S274" s="172"/>
      <c r="T274" s="174">
        <f>SUM(T275:T278)</f>
        <v>0</v>
      </c>
      <c r="AR274" s="175" t="s">
        <v>34</v>
      </c>
      <c r="AT274" s="176" t="s">
        <v>72</v>
      </c>
      <c r="AU274" s="176" t="s">
        <v>34</v>
      </c>
      <c r="AY274" s="175" t="s">
        <v>149</v>
      </c>
      <c r="BK274" s="177">
        <f>SUM(BK275:BK278)</f>
        <v>0</v>
      </c>
    </row>
    <row r="275" spans="1:65" s="2" customFormat="1" ht="49.15" customHeight="1">
      <c r="A275" s="36"/>
      <c r="B275" s="37"/>
      <c r="C275" s="180" t="s">
        <v>474</v>
      </c>
      <c r="D275" s="180" t="s">
        <v>151</v>
      </c>
      <c r="E275" s="181" t="s">
        <v>1053</v>
      </c>
      <c r="F275" s="182" t="s">
        <v>1054</v>
      </c>
      <c r="G275" s="183" t="s">
        <v>267</v>
      </c>
      <c r="H275" s="184">
        <v>159.59299999999999</v>
      </c>
      <c r="I275" s="185"/>
      <c r="J275" s="186">
        <f>ROUND(I275*H275,2)</f>
        <v>0</v>
      </c>
      <c r="K275" s="182" t="s">
        <v>155</v>
      </c>
      <c r="L275" s="41"/>
      <c r="M275" s="187" t="s">
        <v>19</v>
      </c>
      <c r="N275" s="188" t="s">
        <v>44</v>
      </c>
      <c r="O275" s="66"/>
      <c r="P275" s="189">
        <f>O275*H275</f>
        <v>0</v>
      </c>
      <c r="Q275" s="189">
        <v>0</v>
      </c>
      <c r="R275" s="189">
        <f>Q275*H275</f>
        <v>0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156</v>
      </c>
      <c r="AT275" s="191" t="s">
        <v>151</v>
      </c>
      <c r="AU275" s="191" t="s">
        <v>81</v>
      </c>
      <c r="AY275" s="19" t="s">
        <v>149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34</v>
      </c>
      <c r="BK275" s="192">
        <f>ROUND(I275*H275,2)</f>
        <v>0</v>
      </c>
      <c r="BL275" s="19" t="s">
        <v>156</v>
      </c>
      <c r="BM275" s="191" t="s">
        <v>1055</v>
      </c>
    </row>
    <row r="276" spans="1:65" s="2" customFormat="1" ht="11.25">
      <c r="A276" s="36"/>
      <c r="B276" s="37"/>
      <c r="C276" s="38"/>
      <c r="D276" s="193" t="s">
        <v>158</v>
      </c>
      <c r="E276" s="38"/>
      <c r="F276" s="194" t="s">
        <v>1056</v>
      </c>
      <c r="G276" s="38"/>
      <c r="H276" s="38"/>
      <c r="I276" s="195"/>
      <c r="J276" s="38"/>
      <c r="K276" s="38"/>
      <c r="L276" s="41"/>
      <c r="M276" s="196"/>
      <c r="N276" s="197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158</v>
      </c>
      <c r="AU276" s="19" t="s">
        <v>81</v>
      </c>
    </row>
    <row r="277" spans="1:65" s="2" customFormat="1" ht="55.5" customHeight="1">
      <c r="A277" s="36"/>
      <c r="B277" s="37"/>
      <c r="C277" s="180" t="s">
        <v>481</v>
      </c>
      <c r="D277" s="180" t="s">
        <v>151</v>
      </c>
      <c r="E277" s="181" t="s">
        <v>1057</v>
      </c>
      <c r="F277" s="182" t="s">
        <v>1058</v>
      </c>
      <c r="G277" s="183" t="s">
        <v>267</v>
      </c>
      <c r="H277" s="184">
        <v>159.59299999999999</v>
      </c>
      <c r="I277" s="185"/>
      <c r="J277" s="186">
        <f>ROUND(I277*H277,2)</f>
        <v>0</v>
      </c>
      <c r="K277" s="182" t="s">
        <v>155</v>
      </c>
      <c r="L277" s="41"/>
      <c r="M277" s="187" t="s">
        <v>19</v>
      </c>
      <c r="N277" s="188" t="s">
        <v>44</v>
      </c>
      <c r="O277" s="66"/>
      <c r="P277" s="189">
        <f>O277*H277</f>
        <v>0</v>
      </c>
      <c r="Q277" s="189">
        <v>0</v>
      </c>
      <c r="R277" s="189">
        <f>Q277*H277</f>
        <v>0</v>
      </c>
      <c r="S277" s="189">
        <v>0</v>
      </c>
      <c r="T277" s="19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156</v>
      </c>
      <c r="AT277" s="191" t="s">
        <v>151</v>
      </c>
      <c r="AU277" s="191" t="s">
        <v>81</v>
      </c>
      <c r="AY277" s="19" t="s">
        <v>149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34</v>
      </c>
      <c r="BK277" s="192">
        <f>ROUND(I277*H277,2)</f>
        <v>0</v>
      </c>
      <c r="BL277" s="19" t="s">
        <v>156</v>
      </c>
      <c r="BM277" s="191" t="s">
        <v>1059</v>
      </c>
    </row>
    <row r="278" spans="1:65" s="2" customFormat="1" ht="11.25">
      <c r="A278" s="36"/>
      <c r="B278" s="37"/>
      <c r="C278" s="38"/>
      <c r="D278" s="193" t="s">
        <v>158</v>
      </c>
      <c r="E278" s="38"/>
      <c r="F278" s="194" t="s">
        <v>1060</v>
      </c>
      <c r="G278" s="38"/>
      <c r="H278" s="38"/>
      <c r="I278" s="195"/>
      <c r="J278" s="38"/>
      <c r="K278" s="38"/>
      <c r="L278" s="41"/>
      <c r="M278" s="196"/>
      <c r="N278" s="197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158</v>
      </c>
      <c r="AU278" s="19" t="s">
        <v>81</v>
      </c>
    </row>
    <row r="279" spans="1:65" s="12" customFormat="1" ht="25.9" customHeight="1">
      <c r="B279" s="164"/>
      <c r="C279" s="165"/>
      <c r="D279" s="166" t="s">
        <v>72</v>
      </c>
      <c r="E279" s="167" t="s">
        <v>1061</v>
      </c>
      <c r="F279" s="167" t="s">
        <v>1062</v>
      </c>
      <c r="G279" s="165"/>
      <c r="H279" s="165"/>
      <c r="I279" s="168"/>
      <c r="J279" s="169">
        <f>BK279</f>
        <v>0</v>
      </c>
      <c r="K279" s="165"/>
      <c r="L279" s="170"/>
      <c r="M279" s="171"/>
      <c r="N279" s="172"/>
      <c r="O279" s="172"/>
      <c r="P279" s="173">
        <f>P280</f>
        <v>0</v>
      </c>
      <c r="Q279" s="172"/>
      <c r="R279" s="173">
        <f>R280</f>
        <v>0</v>
      </c>
      <c r="S279" s="172"/>
      <c r="T279" s="174">
        <f>T280</f>
        <v>0</v>
      </c>
      <c r="AR279" s="175" t="s">
        <v>181</v>
      </c>
      <c r="AT279" s="176" t="s">
        <v>72</v>
      </c>
      <c r="AU279" s="176" t="s">
        <v>73</v>
      </c>
      <c r="AY279" s="175" t="s">
        <v>149</v>
      </c>
      <c r="BK279" s="177">
        <f>BK280</f>
        <v>0</v>
      </c>
    </row>
    <row r="280" spans="1:65" s="12" customFormat="1" ht="22.9" customHeight="1">
      <c r="B280" s="164"/>
      <c r="C280" s="165"/>
      <c r="D280" s="166" t="s">
        <v>72</v>
      </c>
      <c r="E280" s="178" t="s">
        <v>1063</v>
      </c>
      <c r="F280" s="178" t="s">
        <v>1064</v>
      </c>
      <c r="G280" s="165"/>
      <c r="H280" s="165"/>
      <c r="I280" s="168"/>
      <c r="J280" s="179">
        <f>BK280</f>
        <v>0</v>
      </c>
      <c r="K280" s="165"/>
      <c r="L280" s="170"/>
      <c r="M280" s="171"/>
      <c r="N280" s="172"/>
      <c r="O280" s="172"/>
      <c r="P280" s="173">
        <f>SUM(P281:P282)</f>
        <v>0</v>
      </c>
      <c r="Q280" s="172"/>
      <c r="R280" s="173">
        <f>SUM(R281:R282)</f>
        <v>0</v>
      </c>
      <c r="S280" s="172"/>
      <c r="T280" s="174">
        <f>SUM(T281:T282)</f>
        <v>0</v>
      </c>
      <c r="AR280" s="175" t="s">
        <v>181</v>
      </c>
      <c r="AT280" s="176" t="s">
        <v>72</v>
      </c>
      <c r="AU280" s="176" t="s">
        <v>34</v>
      </c>
      <c r="AY280" s="175" t="s">
        <v>149</v>
      </c>
      <c r="BK280" s="177">
        <f>SUM(BK281:BK282)</f>
        <v>0</v>
      </c>
    </row>
    <row r="281" spans="1:65" s="2" customFormat="1" ht="16.5" customHeight="1">
      <c r="A281" s="36"/>
      <c r="B281" s="37"/>
      <c r="C281" s="180" t="s">
        <v>485</v>
      </c>
      <c r="D281" s="180" t="s">
        <v>151</v>
      </c>
      <c r="E281" s="181" t="s">
        <v>1065</v>
      </c>
      <c r="F281" s="182" t="s">
        <v>1072</v>
      </c>
      <c r="G281" s="183" t="s">
        <v>1067</v>
      </c>
      <c r="H281" s="184">
        <f>J94/100</f>
        <v>0</v>
      </c>
      <c r="I281" s="399">
        <v>-60.24</v>
      </c>
      <c r="J281" s="186">
        <f>ROUND(I281*H281,2)</f>
        <v>0</v>
      </c>
      <c r="K281" s="182" t="s">
        <v>155</v>
      </c>
      <c r="L281" s="41"/>
      <c r="M281" s="187" t="s">
        <v>19</v>
      </c>
      <c r="N281" s="188" t="s">
        <v>44</v>
      </c>
      <c r="O281" s="66"/>
      <c r="P281" s="189">
        <f>O281*H281</f>
        <v>0</v>
      </c>
      <c r="Q281" s="189">
        <v>0</v>
      </c>
      <c r="R281" s="189">
        <f>Q281*H281</f>
        <v>0</v>
      </c>
      <c r="S281" s="189">
        <v>0</v>
      </c>
      <c r="T281" s="190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1" t="s">
        <v>1068</v>
      </c>
      <c r="AT281" s="191" t="s">
        <v>151</v>
      </c>
      <c r="AU281" s="191" t="s">
        <v>81</v>
      </c>
      <c r="AY281" s="19" t="s">
        <v>149</v>
      </c>
      <c r="BE281" s="192">
        <f>IF(N281="základní",J281,0)</f>
        <v>0</v>
      </c>
      <c r="BF281" s="192">
        <f>IF(N281="snížená",J281,0)</f>
        <v>0</v>
      </c>
      <c r="BG281" s="192">
        <f>IF(N281="zákl. přenesená",J281,0)</f>
        <v>0</v>
      </c>
      <c r="BH281" s="192">
        <f>IF(N281="sníž. přenesená",J281,0)</f>
        <v>0</v>
      </c>
      <c r="BI281" s="192">
        <f>IF(N281="nulová",J281,0)</f>
        <v>0</v>
      </c>
      <c r="BJ281" s="19" t="s">
        <v>34</v>
      </c>
      <c r="BK281" s="192">
        <f>ROUND(I281*H281,2)</f>
        <v>0</v>
      </c>
      <c r="BL281" s="19" t="s">
        <v>1068</v>
      </c>
      <c r="BM281" s="191" t="s">
        <v>1069</v>
      </c>
    </row>
    <row r="282" spans="1:65" s="2" customFormat="1" ht="11.25">
      <c r="A282" s="36"/>
      <c r="B282" s="37"/>
      <c r="C282" s="38"/>
      <c r="D282" s="193" t="s">
        <v>158</v>
      </c>
      <c r="E282" s="38"/>
      <c r="F282" s="194" t="s">
        <v>1070</v>
      </c>
      <c r="G282" s="38"/>
      <c r="H282" s="38"/>
      <c r="I282" s="195"/>
      <c r="J282" s="38"/>
      <c r="K282" s="38"/>
      <c r="L282" s="41"/>
      <c r="M282" s="252"/>
      <c r="N282" s="253"/>
      <c r="O282" s="254"/>
      <c r="P282" s="254"/>
      <c r="Q282" s="254"/>
      <c r="R282" s="254"/>
      <c r="S282" s="254"/>
      <c r="T282" s="255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158</v>
      </c>
      <c r="AU282" s="19" t="s">
        <v>81</v>
      </c>
    </row>
    <row r="283" spans="1:65" s="2" customFormat="1" ht="6.95" customHeight="1">
      <c r="A283" s="36"/>
      <c r="B283" s="49"/>
      <c r="C283" s="50"/>
      <c r="D283" s="50"/>
      <c r="E283" s="50"/>
      <c r="F283" s="50"/>
      <c r="G283" s="50"/>
      <c r="H283" s="50"/>
      <c r="I283" s="50"/>
      <c r="J283" s="50"/>
      <c r="K283" s="50"/>
      <c r="L283" s="41"/>
      <c r="M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</row>
  </sheetData>
  <sheetProtection algorithmName="SHA-512" hashValue="ee1QX7g/B7I/RUfAFfuGwsHpKBx03teAjpxMjSGoNJZIw90+oDpeYkwUdf30xn/6jaPKZraA8FPDhWBkyI06Fg==" saltValue="9i38aH+PzXx4EZ4ZIA1++Q==" spinCount="100000" sheet="1" objects="1" scenarios="1" formatColumns="0" formatRows="0" autoFilter="0"/>
  <autoFilter ref="C92:K282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/>
    <hyperlink ref="F104" r:id="rId2"/>
    <hyperlink ref="F106" r:id="rId3"/>
    <hyperlink ref="F113" r:id="rId4"/>
    <hyperlink ref="F115" r:id="rId5"/>
    <hyperlink ref="F122" r:id="rId6"/>
    <hyperlink ref="F124" r:id="rId7"/>
    <hyperlink ref="F126" r:id="rId8"/>
    <hyperlink ref="F130" r:id="rId9"/>
    <hyperlink ref="F137" r:id="rId10"/>
    <hyperlink ref="F141" r:id="rId11"/>
    <hyperlink ref="F150" r:id="rId12"/>
    <hyperlink ref="F153" r:id="rId13"/>
    <hyperlink ref="F158" r:id="rId14"/>
    <hyperlink ref="F161" r:id="rId15"/>
    <hyperlink ref="F166" r:id="rId16"/>
    <hyperlink ref="F168" r:id="rId17"/>
    <hyperlink ref="F180" r:id="rId18"/>
    <hyperlink ref="F183" r:id="rId19"/>
    <hyperlink ref="F190" r:id="rId20"/>
    <hyperlink ref="F196" r:id="rId21"/>
    <hyperlink ref="F204" r:id="rId22"/>
    <hyperlink ref="F208" r:id="rId23"/>
    <hyperlink ref="F210" r:id="rId24"/>
    <hyperlink ref="F212" r:id="rId25"/>
    <hyperlink ref="F214" r:id="rId26"/>
    <hyperlink ref="F216" r:id="rId27"/>
    <hyperlink ref="F218" r:id="rId28"/>
    <hyperlink ref="F224" r:id="rId29"/>
    <hyperlink ref="F226" r:id="rId30"/>
    <hyperlink ref="F229" r:id="rId31"/>
    <hyperlink ref="F238" r:id="rId32"/>
    <hyperlink ref="F241" r:id="rId33"/>
    <hyperlink ref="F246" r:id="rId34"/>
    <hyperlink ref="F250" r:id="rId35"/>
    <hyperlink ref="F253" r:id="rId36"/>
    <hyperlink ref="F255" r:id="rId37"/>
    <hyperlink ref="F259" r:id="rId38"/>
    <hyperlink ref="F262" r:id="rId39"/>
    <hyperlink ref="F266" r:id="rId40"/>
    <hyperlink ref="F268" r:id="rId41"/>
    <hyperlink ref="F270" r:id="rId42"/>
    <hyperlink ref="F276" r:id="rId43"/>
    <hyperlink ref="F278" r:id="rId44"/>
    <hyperlink ref="F282" r:id="rId4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113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1" customFormat="1" ht="12" customHeight="1">
      <c r="B8" s="22"/>
      <c r="D8" s="114" t="s">
        <v>118</v>
      </c>
      <c r="L8" s="22"/>
    </row>
    <row r="9" spans="1:46" s="2" customFormat="1" ht="16.5" customHeight="1">
      <c r="A9" s="36"/>
      <c r="B9" s="41"/>
      <c r="C9" s="36"/>
      <c r="D9" s="36"/>
      <c r="E9" s="381" t="s">
        <v>1073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120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4" t="s">
        <v>1074</v>
      </c>
      <c r="F11" s="383"/>
      <c r="G11" s="383"/>
      <c r="H11" s="383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8. 9. 2022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27</v>
      </c>
      <c r="F17" s="36"/>
      <c r="G17" s="36"/>
      <c r="H17" s="36"/>
      <c r="I17" s="114" t="s">
        <v>28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5" t="str">
        <f>'Rekapitulace stavby'!E14</f>
        <v>Vyplň údaj</v>
      </c>
      <c r="F20" s="386"/>
      <c r="G20" s="386"/>
      <c r="H20" s="386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32</v>
      </c>
      <c r="F23" s="36"/>
      <c r="G23" s="36"/>
      <c r="H23" s="36"/>
      <c r="I23" s="114" t="s">
        <v>28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35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>Martin Lang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37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87" t="s">
        <v>19</v>
      </c>
      <c r="F29" s="387"/>
      <c r="G29" s="387"/>
      <c r="H29" s="387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39</v>
      </c>
      <c r="E32" s="36"/>
      <c r="F32" s="36"/>
      <c r="G32" s="36"/>
      <c r="H32" s="36"/>
      <c r="I32" s="36"/>
      <c r="J32" s="122">
        <f>ROUND(J87, 0)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41</v>
      </c>
      <c r="G34" s="36"/>
      <c r="H34" s="36"/>
      <c r="I34" s="123" t="s">
        <v>40</v>
      </c>
      <c r="J34" s="123" t="s">
        <v>42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43</v>
      </c>
      <c r="E35" s="114" t="s">
        <v>44</v>
      </c>
      <c r="F35" s="125">
        <f>ROUND((SUM(BE87:BE181)),  0)</f>
        <v>0</v>
      </c>
      <c r="G35" s="36"/>
      <c r="H35" s="36"/>
      <c r="I35" s="126">
        <v>0.21</v>
      </c>
      <c r="J35" s="125">
        <f>ROUND(((SUM(BE87:BE181))*I35),  0)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45</v>
      </c>
      <c r="F36" s="125">
        <f>ROUND((SUM(BF87:BF181)),  0)</f>
        <v>0</v>
      </c>
      <c r="G36" s="36"/>
      <c r="H36" s="36"/>
      <c r="I36" s="126">
        <v>0.15</v>
      </c>
      <c r="J36" s="125">
        <f>ROUND(((SUM(BF87:BF181))*I36),  0)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46</v>
      </c>
      <c r="F37" s="125">
        <f>ROUND((SUM(BG87:BG181)),  0)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47</v>
      </c>
      <c r="F38" s="125">
        <f>ROUND((SUM(BH87:BH181)),  0)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48</v>
      </c>
      <c r="F39" s="125">
        <f>ROUND((SUM(BI87:BI181)),  0)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49</v>
      </c>
      <c r="E41" s="129"/>
      <c r="F41" s="129"/>
      <c r="G41" s="130" t="s">
        <v>50</v>
      </c>
      <c r="H41" s="131" t="s">
        <v>51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122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88" t="str">
        <f>E7</f>
        <v>Výstavba chodníků - ul.Hlavní a Korycanská, Veliká Ves</v>
      </c>
      <c r="F50" s="389"/>
      <c r="G50" s="389"/>
      <c r="H50" s="389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88" t="s">
        <v>1073</v>
      </c>
      <c r="F52" s="390"/>
      <c r="G52" s="390"/>
      <c r="H52" s="390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120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2" t="str">
        <f>E11</f>
        <v>400-1 - VO ul. Korycanská</v>
      </c>
      <c r="F54" s="390"/>
      <c r="G54" s="390"/>
      <c r="H54" s="390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 xml:space="preserve"> </v>
      </c>
      <c r="G56" s="38"/>
      <c r="H56" s="38"/>
      <c r="I56" s="31" t="s">
        <v>23</v>
      </c>
      <c r="J56" s="61" t="str">
        <f>IF(J14="","",J14)</f>
        <v>8. 9. 2022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25.7" customHeight="1">
      <c r="A58" s="36"/>
      <c r="B58" s="37"/>
      <c r="C58" s="31" t="s">
        <v>25</v>
      </c>
      <c r="D58" s="38"/>
      <c r="E58" s="38"/>
      <c r="F58" s="29" t="str">
        <f>E17</f>
        <v>Obec Veliká Ves</v>
      </c>
      <c r="G58" s="38"/>
      <c r="H58" s="38"/>
      <c r="I58" s="31" t="s">
        <v>31</v>
      </c>
      <c r="J58" s="34" t="str">
        <f>E23</f>
        <v>LINEA FERRA s.r.o., Vít Kovářík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35</v>
      </c>
      <c r="J59" s="34" t="str">
        <f>E26</f>
        <v>Martin Lang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123</v>
      </c>
      <c r="D61" s="139"/>
      <c r="E61" s="139"/>
      <c r="F61" s="139"/>
      <c r="G61" s="139"/>
      <c r="H61" s="139"/>
      <c r="I61" s="139"/>
      <c r="J61" s="140" t="s">
        <v>124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71</v>
      </c>
      <c r="D63" s="38"/>
      <c r="E63" s="38"/>
      <c r="F63" s="38"/>
      <c r="G63" s="38"/>
      <c r="H63" s="38"/>
      <c r="I63" s="38"/>
      <c r="J63" s="79">
        <f>J87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125</v>
      </c>
    </row>
    <row r="64" spans="1:47" s="9" customFormat="1" ht="24.95" customHeight="1">
      <c r="B64" s="142"/>
      <c r="C64" s="143"/>
      <c r="D64" s="144" t="s">
        <v>1075</v>
      </c>
      <c r="E64" s="145"/>
      <c r="F64" s="145"/>
      <c r="G64" s="145"/>
      <c r="H64" s="145"/>
      <c r="I64" s="145"/>
      <c r="J64" s="146">
        <f>J88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1076</v>
      </c>
      <c r="E65" s="150"/>
      <c r="F65" s="150"/>
      <c r="G65" s="150"/>
      <c r="H65" s="150"/>
      <c r="I65" s="150"/>
      <c r="J65" s="151">
        <f>J89</f>
        <v>0</v>
      </c>
      <c r="K65" s="99"/>
      <c r="L65" s="152"/>
    </row>
    <row r="66" spans="1:31" s="2" customFormat="1" ht="21.7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s="2" customFormat="1" ht="6.95" customHeight="1">
      <c r="A67" s="36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pans="1:31" s="2" customFormat="1" ht="6.95" customHeight="1">
      <c r="A71" s="3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24.95" customHeight="1">
      <c r="A72" s="36"/>
      <c r="B72" s="37"/>
      <c r="C72" s="25" t="s">
        <v>134</v>
      </c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>
      <c r="A74" s="36"/>
      <c r="B74" s="37"/>
      <c r="C74" s="31" t="s">
        <v>16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>
      <c r="A75" s="36"/>
      <c r="B75" s="37"/>
      <c r="C75" s="38"/>
      <c r="D75" s="38"/>
      <c r="E75" s="388" t="str">
        <f>E7</f>
        <v>Výstavba chodníků - ul.Hlavní a Korycanská, Veliká Ves</v>
      </c>
      <c r="F75" s="389"/>
      <c r="G75" s="389"/>
      <c r="H75" s="389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1" customFormat="1" ht="12" customHeight="1">
      <c r="B76" s="23"/>
      <c r="C76" s="31" t="s">
        <v>118</v>
      </c>
      <c r="D76" s="24"/>
      <c r="E76" s="24"/>
      <c r="F76" s="24"/>
      <c r="G76" s="24"/>
      <c r="H76" s="24"/>
      <c r="I76" s="24"/>
      <c r="J76" s="24"/>
      <c r="K76" s="24"/>
      <c r="L76" s="22"/>
    </row>
    <row r="77" spans="1:31" s="2" customFormat="1" ht="16.5" customHeight="1">
      <c r="A77" s="36"/>
      <c r="B77" s="37"/>
      <c r="C77" s="38"/>
      <c r="D77" s="38"/>
      <c r="E77" s="388" t="s">
        <v>1073</v>
      </c>
      <c r="F77" s="390"/>
      <c r="G77" s="390"/>
      <c r="H77" s="390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120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42" t="str">
        <f>E11</f>
        <v>400-1 - VO ul. Korycanská</v>
      </c>
      <c r="F79" s="390"/>
      <c r="G79" s="390"/>
      <c r="H79" s="390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21</v>
      </c>
      <c r="D81" s="38"/>
      <c r="E81" s="38"/>
      <c r="F81" s="29" t="str">
        <f>F14</f>
        <v xml:space="preserve"> </v>
      </c>
      <c r="G81" s="38"/>
      <c r="H81" s="38"/>
      <c r="I81" s="31" t="s">
        <v>23</v>
      </c>
      <c r="J81" s="61" t="str">
        <f>IF(J14="","",J14)</f>
        <v>8. 9. 2022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25.7" customHeight="1">
      <c r="A83" s="36"/>
      <c r="B83" s="37"/>
      <c r="C83" s="31" t="s">
        <v>25</v>
      </c>
      <c r="D83" s="38"/>
      <c r="E83" s="38"/>
      <c r="F83" s="29" t="str">
        <f>E17</f>
        <v>Obec Veliká Ves</v>
      </c>
      <c r="G83" s="38"/>
      <c r="H83" s="38"/>
      <c r="I83" s="31" t="s">
        <v>31</v>
      </c>
      <c r="J83" s="34" t="str">
        <f>E23</f>
        <v>LINEA FERRA s.r.o., Vít Kovářík</v>
      </c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>
      <c r="A84" s="36"/>
      <c r="B84" s="37"/>
      <c r="C84" s="31" t="s">
        <v>29</v>
      </c>
      <c r="D84" s="38"/>
      <c r="E84" s="38"/>
      <c r="F84" s="29" t="str">
        <f>IF(E20="","",E20)</f>
        <v>Vyplň údaj</v>
      </c>
      <c r="G84" s="38"/>
      <c r="H84" s="38"/>
      <c r="I84" s="31" t="s">
        <v>35</v>
      </c>
      <c r="J84" s="34" t="str">
        <f>E26</f>
        <v>Martin Lang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0.3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11" customFormat="1" ht="29.25" customHeight="1">
      <c r="A86" s="153"/>
      <c r="B86" s="154"/>
      <c r="C86" s="155" t="s">
        <v>135</v>
      </c>
      <c r="D86" s="156" t="s">
        <v>58</v>
      </c>
      <c r="E86" s="156" t="s">
        <v>54</v>
      </c>
      <c r="F86" s="156" t="s">
        <v>55</v>
      </c>
      <c r="G86" s="156" t="s">
        <v>136</v>
      </c>
      <c r="H86" s="156" t="s">
        <v>137</v>
      </c>
      <c r="I86" s="156" t="s">
        <v>138</v>
      </c>
      <c r="J86" s="156" t="s">
        <v>124</v>
      </c>
      <c r="K86" s="157" t="s">
        <v>139</v>
      </c>
      <c r="L86" s="158"/>
      <c r="M86" s="70" t="s">
        <v>19</v>
      </c>
      <c r="N86" s="71" t="s">
        <v>43</v>
      </c>
      <c r="O86" s="71" t="s">
        <v>140</v>
      </c>
      <c r="P86" s="71" t="s">
        <v>141</v>
      </c>
      <c r="Q86" s="71" t="s">
        <v>142</v>
      </c>
      <c r="R86" s="71" t="s">
        <v>143</v>
      </c>
      <c r="S86" s="71" t="s">
        <v>144</v>
      </c>
      <c r="T86" s="72" t="s">
        <v>145</v>
      </c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</row>
    <row r="87" spans="1:65" s="2" customFormat="1" ht="22.9" customHeight="1">
      <c r="A87" s="36"/>
      <c r="B87" s="37"/>
      <c r="C87" s="77" t="s">
        <v>146</v>
      </c>
      <c r="D87" s="38"/>
      <c r="E87" s="38"/>
      <c r="F87" s="38"/>
      <c r="G87" s="38"/>
      <c r="H87" s="38"/>
      <c r="I87" s="38"/>
      <c r="J87" s="159">
        <f>BK87</f>
        <v>0</v>
      </c>
      <c r="K87" s="38"/>
      <c r="L87" s="41"/>
      <c r="M87" s="73"/>
      <c r="N87" s="160"/>
      <c r="O87" s="74"/>
      <c r="P87" s="161">
        <f>P88</f>
        <v>0</v>
      </c>
      <c r="Q87" s="74"/>
      <c r="R87" s="161">
        <f>R88</f>
        <v>0.87671600000000005</v>
      </c>
      <c r="S87" s="74"/>
      <c r="T87" s="162">
        <f>T88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72</v>
      </c>
      <c r="AU87" s="19" t="s">
        <v>125</v>
      </c>
      <c r="BK87" s="163">
        <f>BK88</f>
        <v>0</v>
      </c>
    </row>
    <row r="88" spans="1:65" s="12" customFormat="1" ht="25.9" customHeight="1">
      <c r="B88" s="164"/>
      <c r="C88" s="165"/>
      <c r="D88" s="166" t="s">
        <v>72</v>
      </c>
      <c r="E88" s="167" t="s">
        <v>292</v>
      </c>
      <c r="F88" s="167" t="s">
        <v>1077</v>
      </c>
      <c r="G88" s="165"/>
      <c r="H88" s="165"/>
      <c r="I88" s="168"/>
      <c r="J88" s="169">
        <f>BK88</f>
        <v>0</v>
      </c>
      <c r="K88" s="165"/>
      <c r="L88" s="170"/>
      <c r="M88" s="171"/>
      <c r="N88" s="172"/>
      <c r="O88" s="172"/>
      <c r="P88" s="173">
        <f>P89</f>
        <v>0</v>
      </c>
      <c r="Q88" s="172"/>
      <c r="R88" s="173">
        <f>R89</f>
        <v>0.87671600000000005</v>
      </c>
      <c r="S88" s="172"/>
      <c r="T88" s="174">
        <f>T89</f>
        <v>0</v>
      </c>
      <c r="AR88" s="175" t="s">
        <v>169</v>
      </c>
      <c r="AT88" s="176" t="s">
        <v>72</v>
      </c>
      <c r="AU88" s="176" t="s">
        <v>73</v>
      </c>
      <c r="AY88" s="175" t="s">
        <v>149</v>
      </c>
      <c r="BK88" s="177">
        <f>BK89</f>
        <v>0</v>
      </c>
    </row>
    <row r="89" spans="1:65" s="12" customFormat="1" ht="22.9" customHeight="1">
      <c r="B89" s="164"/>
      <c r="C89" s="165"/>
      <c r="D89" s="166" t="s">
        <v>72</v>
      </c>
      <c r="E89" s="178" t="s">
        <v>1078</v>
      </c>
      <c r="F89" s="178" t="s">
        <v>1079</v>
      </c>
      <c r="G89" s="165"/>
      <c r="H89" s="165"/>
      <c r="I89" s="168"/>
      <c r="J89" s="179">
        <f>BK89</f>
        <v>0</v>
      </c>
      <c r="K89" s="165"/>
      <c r="L89" s="170"/>
      <c r="M89" s="171"/>
      <c r="N89" s="172"/>
      <c r="O89" s="172"/>
      <c r="P89" s="173">
        <f>SUM(P90:P181)</f>
        <v>0</v>
      </c>
      <c r="Q89" s="172"/>
      <c r="R89" s="173">
        <f>SUM(R90:R181)</f>
        <v>0.87671600000000005</v>
      </c>
      <c r="S89" s="172"/>
      <c r="T89" s="174">
        <f>SUM(T90:T181)</f>
        <v>0</v>
      </c>
      <c r="AR89" s="175" t="s">
        <v>169</v>
      </c>
      <c r="AT89" s="176" t="s">
        <v>72</v>
      </c>
      <c r="AU89" s="176" t="s">
        <v>34</v>
      </c>
      <c r="AY89" s="175" t="s">
        <v>149</v>
      </c>
      <c r="BK89" s="177">
        <f>SUM(BK90:BK181)</f>
        <v>0</v>
      </c>
    </row>
    <row r="90" spans="1:65" s="2" customFormat="1" ht="16.5" customHeight="1">
      <c r="A90" s="36"/>
      <c r="B90" s="37"/>
      <c r="C90" s="180" t="s">
        <v>34</v>
      </c>
      <c r="D90" s="180" t="s">
        <v>151</v>
      </c>
      <c r="E90" s="181" t="s">
        <v>1080</v>
      </c>
      <c r="F90" s="182" t="s">
        <v>1081</v>
      </c>
      <c r="G90" s="183" t="s">
        <v>1082</v>
      </c>
      <c r="H90" s="184">
        <v>3</v>
      </c>
      <c r="I90" s="185"/>
      <c r="J90" s="186">
        <f>ROUND(I90*H90,2)</f>
        <v>0</v>
      </c>
      <c r="K90" s="182" t="s">
        <v>19</v>
      </c>
      <c r="L90" s="41"/>
      <c r="M90" s="187" t="s">
        <v>19</v>
      </c>
      <c r="N90" s="188" t="s">
        <v>44</v>
      </c>
      <c r="O90" s="66"/>
      <c r="P90" s="189">
        <f>O90*H90</f>
        <v>0</v>
      </c>
      <c r="Q90" s="189">
        <v>0</v>
      </c>
      <c r="R90" s="189">
        <f>Q90*H90</f>
        <v>0</v>
      </c>
      <c r="S90" s="189">
        <v>0</v>
      </c>
      <c r="T90" s="190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156</v>
      </c>
      <c r="AT90" s="191" t="s">
        <v>151</v>
      </c>
      <c r="AU90" s="191" t="s">
        <v>81</v>
      </c>
      <c r="AY90" s="19" t="s">
        <v>149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19" t="s">
        <v>34</v>
      </c>
      <c r="BK90" s="192">
        <f>ROUND(I90*H90,2)</f>
        <v>0</v>
      </c>
      <c r="BL90" s="19" t="s">
        <v>156</v>
      </c>
      <c r="BM90" s="191" t="s">
        <v>81</v>
      </c>
    </row>
    <row r="91" spans="1:65" s="2" customFormat="1" ht="16.5" customHeight="1">
      <c r="A91" s="36"/>
      <c r="B91" s="37"/>
      <c r="C91" s="242" t="s">
        <v>81</v>
      </c>
      <c r="D91" s="242" t="s">
        <v>292</v>
      </c>
      <c r="E91" s="243" t="s">
        <v>1083</v>
      </c>
      <c r="F91" s="244" t="s">
        <v>1084</v>
      </c>
      <c r="G91" s="245" t="s">
        <v>1082</v>
      </c>
      <c r="H91" s="246">
        <v>3</v>
      </c>
      <c r="I91" s="247"/>
      <c r="J91" s="248">
        <f>ROUND(I91*H91,2)</f>
        <v>0</v>
      </c>
      <c r="K91" s="244" t="s">
        <v>19</v>
      </c>
      <c r="L91" s="249"/>
      <c r="M91" s="250" t="s">
        <v>19</v>
      </c>
      <c r="N91" s="251" t="s">
        <v>44</v>
      </c>
      <c r="O91" s="66"/>
      <c r="P91" s="189">
        <f>O91*H91</f>
        <v>0</v>
      </c>
      <c r="Q91" s="189">
        <v>0</v>
      </c>
      <c r="R91" s="189">
        <f>Q91*H91</f>
        <v>0</v>
      </c>
      <c r="S91" s="189">
        <v>0</v>
      </c>
      <c r="T91" s="190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206</v>
      </c>
      <c r="AT91" s="191" t="s">
        <v>292</v>
      </c>
      <c r="AU91" s="191" t="s">
        <v>81</v>
      </c>
      <c r="AY91" s="19" t="s">
        <v>149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19" t="s">
        <v>34</v>
      </c>
      <c r="BK91" s="192">
        <f>ROUND(I91*H91,2)</f>
        <v>0</v>
      </c>
      <c r="BL91" s="19" t="s">
        <v>156</v>
      </c>
      <c r="BM91" s="191" t="s">
        <v>156</v>
      </c>
    </row>
    <row r="92" spans="1:65" s="2" customFormat="1" ht="16.5" customHeight="1">
      <c r="A92" s="36"/>
      <c r="B92" s="37"/>
      <c r="C92" s="180" t="s">
        <v>169</v>
      </c>
      <c r="D92" s="180" t="s">
        <v>151</v>
      </c>
      <c r="E92" s="181" t="s">
        <v>1085</v>
      </c>
      <c r="F92" s="182" t="s">
        <v>1086</v>
      </c>
      <c r="G92" s="183" t="s">
        <v>457</v>
      </c>
      <c r="H92" s="184">
        <v>6</v>
      </c>
      <c r="I92" s="185"/>
      <c r="J92" s="186">
        <f>ROUND(I92*H92,2)</f>
        <v>0</v>
      </c>
      <c r="K92" s="182" t="s">
        <v>19</v>
      </c>
      <c r="L92" s="41"/>
      <c r="M92" s="187" t="s">
        <v>19</v>
      </c>
      <c r="N92" s="188" t="s">
        <v>44</v>
      </c>
      <c r="O92" s="66"/>
      <c r="P92" s="189">
        <f>O92*H92</f>
        <v>0</v>
      </c>
      <c r="Q92" s="189">
        <v>0</v>
      </c>
      <c r="R92" s="189">
        <f>Q92*H92</f>
        <v>0</v>
      </c>
      <c r="S92" s="189">
        <v>0</v>
      </c>
      <c r="T92" s="190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156</v>
      </c>
      <c r="AT92" s="191" t="s">
        <v>151</v>
      </c>
      <c r="AU92" s="191" t="s">
        <v>81</v>
      </c>
      <c r="AY92" s="19" t="s">
        <v>149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19" t="s">
        <v>34</v>
      </c>
      <c r="BK92" s="192">
        <f>ROUND(I92*H92,2)</f>
        <v>0</v>
      </c>
      <c r="BL92" s="19" t="s">
        <v>156</v>
      </c>
      <c r="BM92" s="191" t="s">
        <v>193</v>
      </c>
    </row>
    <row r="93" spans="1:65" s="2" customFormat="1" ht="16.5" customHeight="1">
      <c r="A93" s="36"/>
      <c r="B93" s="37"/>
      <c r="C93" s="242" t="s">
        <v>156</v>
      </c>
      <c r="D93" s="242" t="s">
        <v>292</v>
      </c>
      <c r="E93" s="243" t="s">
        <v>1087</v>
      </c>
      <c r="F93" s="244" t="s">
        <v>1088</v>
      </c>
      <c r="G93" s="245" t="s">
        <v>457</v>
      </c>
      <c r="H93" s="246">
        <v>6</v>
      </c>
      <c r="I93" s="247"/>
      <c r="J93" s="248">
        <f>ROUND(I93*H93,2)</f>
        <v>0</v>
      </c>
      <c r="K93" s="244" t="s">
        <v>19</v>
      </c>
      <c r="L93" s="249"/>
      <c r="M93" s="250" t="s">
        <v>19</v>
      </c>
      <c r="N93" s="251" t="s">
        <v>44</v>
      </c>
      <c r="O93" s="66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206</v>
      </c>
      <c r="AT93" s="191" t="s">
        <v>292</v>
      </c>
      <c r="AU93" s="191" t="s">
        <v>81</v>
      </c>
      <c r="AY93" s="19" t="s">
        <v>149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19" t="s">
        <v>34</v>
      </c>
      <c r="BK93" s="192">
        <f>ROUND(I93*H93,2)</f>
        <v>0</v>
      </c>
      <c r="BL93" s="19" t="s">
        <v>156</v>
      </c>
      <c r="BM93" s="191" t="s">
        <v>206</v>
      </c>
    </row>
    <row r="94" spans="1:65" s="2" customFormat="1" ht="49.15" customHeight="1">
      <c r="A94" s="36"/>
      <c r="B94" s="37"/>
      <c r="C94" s="180" t="s">
        <v>181</v>
      </c>
      <c r="D94" s="180" t="s">
        <v>151</v>
      </c>
      <c r="E94" s="181" t="s">
        <v>1089</v>
      </c>
      <c r="F94" s="182" t="s">
        <v>1090</v>
      </c>
      <c r="G94" s="183" t="s">
        <v>457</v>
      </c>
      <c r="H94" s="184">
        <v>230</v>
      </c>
      <c r="I94" s="185"/>
      <c r="J94" s="186">
        <f>ROUND(I94*H94,2)</f>
        <v>0</v>
      </c>
      <c r="K94" s="182" t="s">
        <v>155</v>
      </c>
      <c r="L94" s="41"/>
      <c r="M94" s="187" t="s">
        <v>19</v>
      </c>
      <c r="N94" s="188" t="s">
        <v>44</v>
      </c>
      <c r="O94" s="66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156</v>
      </c>
      <c r="AT94" s="191" t="s">
        <v>151</v>
      </c>
      <c r="AU94" s="191" t="s">
        <v>81</v>
      </c>
      <c r="AY94" s="19" t="s">
        <v>149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9" t="s">
        <v>34</v>
      </c>
      <c r="BK94" s="192">
        <f>ROUND(I94*H94,2)</f>
        <v>0</v>
      </c>
      <c r="BL94" s="19" t="s">
        <v>156</v>
      </c>
      <c r="BM94" s="191" t="s">
        <v>219</v>
      </c>
    </row>
    <row r="95" spans="1:65" s="2" customFormat="1" ht="11.25">
      <c r="A95" s="36"/>
      <c r="B95" s="37"/>
      <c r="C95" s="38"/>
      <c r="D95" s="193" t="s">
        <v>158</v>
      </c>
      <c r="E95" s="38"/>
      <c r="F95" s="194" t="s">
        <v>1091</v>
      </c>
      <c r="G95" s="38"/>
      <c r="H95" s="38"/>
      <c r="I95" s="195"/>
      <c r="J95" s="38"/>
      <c r="K95" s="38"/>
      <c r="L95" s="41"/>
      <c r="M95" s="196"/>
      <c r="N95" s="197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158</v>
      </c>
      <c r="AU95" s="19" t="s">
        <v>81</v>
      </c>
    </row>
    <row r="96" spans="1:65" s="2" customFormat="1" ht="16.5" customHeight="1">
      <c r="A96" s="36"/>
      <c r="B96" s="37"/>
      <c r="C96" s="242" t="s">
        <v>193</v>
      </c>
      <c r="D96" s="242" t="s">
        <v>292</v>
      </c>
      <c r="E96" s="243" t="s">
        <v>1092</v>
      </c>
      <c r="F96" s="244" t="s">
        <v>1093</v>
      </c>
      <c r="G96" s="245" t="s">
        <v>457</v>
      </c>
      <c r="H96" s="246">
        <v>230</v>
      </c>
      <c r="I96" s="247"/>
      <c r="J96" s="248">
        <f>ROUND(I96*H96,2)</f>
        <v>0</v>
      </c>
      <c r="K96" s="244" t="s">
        <v>19</v>
      </c>
      <c r="L96" s="249"/>
      <c r="M96" s="250" t="s">
        <v>19</v>
      </c>
      <c r="N96" s="251" t="s">
        <v>44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206</v>
      </c>
      <c r="AT96" s="191" t="s">
        <v>292</v>
      </c>
      <c r="AU96" s="191" t="s">
        <v>81</v>
      </c>
      <c r="AY96" s="19" t="s">
        <v>149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34</v>
      </c>
      <c r="BK96" s="192">
        <f>ROUND(I96*H96,2)</f>
        <v>0</v>
      </c>
      <c r="BL96" s="19" t="s">
        <v>156</v>
      </c>
      <c r="BM96" s="191" t="s">
        <v>233</v>
      </c>
    </row>
    <row r="97" spans="1:65" s="2" customFormat="1" ht="49.15" customHeight="1">
      <c r="A97" s="36"/>
      <c r="B97" s="37"/>
      <c r="C97" s="180" t="s">
        <v>198</v>
      </c>
      <c r="D97" s="180" t="s">
        <v>151</v>
      </c>
      <c r="E97" s="181" t="s">
        <v>1094</v>
      </c>
      <c r="F97" s="182" t="s">
        <v>1095</v>
      </c>
      <c r="G97" s="183" t="s">
        <v>457</v>
      </c>
      <c r="H97" s="184">
        <v>54</v>
      </c>
      <c r="I97" s="185"/>
      <c r="J97" s="186">
        <f>ROUND(I97*H97,2)</f>
        <v>0</v>
      </c>
      <c r="K97" s="182" t="s">
        <v>155</v>
      </c>
      <c r="L97" s="41"/>
      <c r="M97" s="187" t="s">
        <v>19</v>
      </c>
      <c r="N97" s="188" t="s">
        <v>44</v>
      </c>
      <c r="O97" s="66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156</v>
      </c>
      <c r="AT97" s="191" t="s">
        <v>151</v>
      </c>
      <c r="AU97" s="191" t="s">
        <v>81</v>
      </c>
      <c r="AY97" s="19" t="s">
        <v>149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19" t="s">
        <v>34</v>
      </c>
      <c r="BK97" s="192">
        <f>ROUND(I97*H97,2)</f>
        <v>0</v>
      </c>
      <c r="BL97" s="19" t="s">
        <v>156</v>
      </c>
      <c r="BM97" s="191" t="s">
        <v>247</v>
      </c>
    </row>
    <row r="98" spans="1:65" s="2" customFormat="1" ht="11.25">
      <c r="A98" s="36"/>
      <c r="B98" s="37"/>
      <c r="C98" s="38"/>
      <c r="D98" s="193" t="s">
        <v>158</v>
      </c>
      <c r="E98" s="38"/>
      <c r="F98" s="194" t="s">
        <v>1096</v>
      </c>
      <c r="G98" s="38"/>
      <c r="H98" s="38"/>
      <c r="I98" s="195"/>
      <c r="J98" s="38"/>
      <c r="K98" s="38"/>
      <c r="L98" s="41"/>
      <c r="M98" s="196"/>
      <c r="N98" s="197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158</v>
      </c>
      <c r="AU98" s="19" t="s">
        <v>81</v>
      </c>
    </row>
    <row r="99" spans="1:65" s="2" customFormat="1" ht="24.2" customHeight="1">
      <c r="A99" s="36"/>
      <c r="B99" s="37"/>
      <c r="C99" s="242" t="s">
        <v>206</v>
      </c>
      <c r="D99" s="242" t="s">
        <v>292</v>
      </c>
      <c r="E99" s="243" t="s">
        <v>1097</v>
      </c>
      <c r="F99" s="244" t="s">
        <v>1098</v>
      </c>
      <c r="G99" s="245" t="s">
        <v>457</v>
      </c>
      <c r="H99" s="246">
        <v>54</v>
      </c>
      <c r="I99" s="247"/>
      <c r="J99" s="248">
        <f>ROUND(I99*H99,2)</f>
        <v>0</v>
      </c>
      <c r="K99" s="244" t="s">
        <v>155</v>
      </c>
      <c r="L99" s="249"/>
      <c r="M99" s="250" t="s">
        <v>19</v>
      </c>
      <c r="N99" s="251" t="s">
        <v>44</v>
      </c>
      <c r="O99" s="66"/>
      <c r="P99" s="189">
        <f>O99*H99</f>
        <v>0</v>
      </c>
      <c r="Q99" s="189">
        <v>1.6000000000000001E-4</v>
      </c>
      <c r="R99" s="189">
        <f>Q99*H99</f>
        <v>8.6400000000000001E-3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206</v>
      </c>
      <c r="AT99" s="191" t="s">
        <v>292</v>
      </c>
      <c r="AU99" s="191" t="s">
        <v>81</v>
      </c>
      <c r="AY99" s="19" t="s">
        <v>149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34</v>
      </c>
      <c r="BK99" s="192">
        <f>ROUND(I99*H99,2)</f>
        <v>0</v>
      </c>
      <c r="BL99" s="19" t="s">
        <v>156</v>
      </c>
      <c r="BM99" s="191" t="s">
        <v>259</v>
      </c>
    </row>
    <row r="100" spans="1:65" s="2" customFormat="1" ht="33" customHeight="1">
      <c r="A100" s="36"/>
      <c r="B100" s="37"/>
      <c r="C100" s="180" t="s">
        <v>211</v>
      </c>
      <c r="D100" s="180" t="s">
        <v>151</v>
      </c>
      <c r="E100" s="181" t="s">
        <v>1099</v>
      </c>
      <c r="F100" s="182" t="s">
        <v>1100</v>
      </c>
      <c r="G100" s="183" t="s">
        <v>488</v>
      </c>
      <c r="H100" s="184">
        <v>12</v>
      </c>
      <c r="I100" s="185"/>
      <c r="J100" s="186">
        <f>ROUND(I100*H100,2)</f>
        <v>0</v>
      </c>
      <c r="K100" s="182" t="s">
        <v>155</v>
      </c>
      <c r="L100" s="41"/>
      <c r="M100" s="187" t="s">
        <v>19</v>
      </c>
      <c r="N100" s="188" t="s">
        <v>44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156</v>
      </c>
      <c r="AT100" s="191" t="s">
        <v>151</v>
      </c>
      <c r="AU100" s="191" t="s">
        <v>81</v>
      </c>
      <c r="AY100" s="19" t="s">
        <v>149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34</v>
      </c>
      <c r="BK100" s="192">
        <f>ROUND(I100*H100,2)</f>
        <v>0</v>
      </c>
      <c r="BL100" s="19" t="s">
        <v>156</v>
      </c>
      <c r="BM100" s="191" t="s">
        <v>271</v>
      </c>
    </row>
    <row r="101" spans="1:65" s="2" customFormat="1" ht="11.25">
      <c r="A101" s="36"/>
      <c r="B101" s="37"/>
      <c r="C101" s="38"/>
      <c r="D101" s="193" t="s">
        <v>158</v>
      </c>
      <c r="E101" s="38"/>
      <c r="F101" s="194" t="s">
        <v>1101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158</v>
      </c>
      <c r="AU101" s="19" t="s">
        <v>81</v>
      </c>
    </row>
    <row r="102" spans="1:65" s="2" customFormat="1" ht="16.5" customHeight="1">
      <c r="A102" s="36"/>
      <c r="B102" s="37"/>
      <c r="C102" s="242" t="s">
        <v>219</v>
      </c>
      <c r="D102" s="242" t="s">
        <v>292</v>
      </c>
      <c r="E102" s="243" t="s">
        <v>1102</v>
      </c>
      <c r="F102" s="244" t="s">
        <v>1103</v>
      </c>
      <c r="G102" s="245" t="s">
        <v>488</v>
      </c>
      <c r="H102" s="246">
        <v>12</v>
      </c>
      <c r="I102" s="247"/>
      <c r="J102" s="248">
        <f>ROUND(I102*H102,2)</f>
        <v>0</v>
      </c>
      <c r="K102" s="244" t="s">
        <v>19</v>
      </c>
      <c r="L102" s="249"/>
      <c r="M102" s="250" t="s">
        <v>19</v>
      </c>
      <c r="N102" s="251" t="s">
        <v>44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206</v>
      </c>
      <c r="AT102" s="191" t="s">
        <v>292</v>
      </c>
      <c r="AU102" s="191" t="s">
        <v>81</v>
      </c>
      <c r="AY102" s="19" t="s">
        <v>149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34</v>
      </c>
      <c r="BK102" s="192">
        <f>ROUND(I102*H102,2)</f>
        <v>0</v>
      </c>
      <c r="BL102" s="19" t="s">
        <v>156</v>
      </c>
      <c r="BM102" s="191" t="s">
        <v>287</v>
      </c>
    </row>
    <row r="103" spans="1:65" s="2" customFormat="1" ht="24.2" customHeight="1">
      <c r="A103" s="36"/>
      <c r="B103" s="37"/>
      <c r="C103" s="180" t="s">
        <v>226</v>
      </c>
      <c r="D103" s="180" t="s">
        <v>151</v>
      </c>
      <c r="E103" s="181" t="s">
        <v>1104</v>
      </c>
      <c r="F103" s="182" t="s">
        <v>1105</v>
      </c>
      <c r="G103" s="183" t="s">
        <v>488</v>
      </c>
      <c r="H103" s="184">
        <v>12</v>
      </c>
      <c r="I103" s="185"/>
      <c r="J103" s="186">
        <f>ROUND(I103*H103,2)</f>
        <v>0</v>
      </c>
      <c r="K103" s="182" t="s">
        <v>19</v>
      </c>
      <c r="L103" s="41"/>
      <c r="M103" s="187" t="s">
        <v>19</v>
      </c>
      <c r="N103" s="188" t="s">
        <v>44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156</v>
      </c>
      <c r="AT103" s="191" t="s">
        <v>151</v>
      </c>
      <c r="AU103" s="191" t="s">
        <v>81</v>
      </c>
      <c r="AY103" s="19" t="s">
        <v>149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34</v>
      </c>
      <c r="BK103" s="192">
        <f>ROUND(I103*H103,2)</f>
        <v>0</v>
      </c>
      <c r="BL103" s="19" t="s">
        <v>156</v>
      </c>
      <c r="BM103" s="191" t="s">
        <v>296</v>
      </c>
    </row>
    <row r="104" spans="1:65" s="2" customFormat="1" ht="16.5" customHeight="1">
      <c r="A104" s="36"/>
      <c r="B104" s="37"/>
      <c r="C104" s="242" t="s">
        <v>233</v>
      </c>
      <c r="D104" s="242" t="s">
        <v>292</v>
      </c>
      <c r="E104" s="243" t="s">
        <v>1106</v>
      </c>
      <c r="F104" s="244" t="s">
        <v>1107</v>
      </c>
      <c r="G104" s="245" t="s">
        <v>488</v>
      </c>
      <c r="H104" s="246">
        <v>12</v>
      </c>
      <c r="I104" s="247"/>
      <c r="J104" s="248">
        <f>ROUND(I104*H104,2)</f>
        <v>0</v>
      </c>
      <c r="K104" s="244" t="s">
        <v>19</v>
      </c>
      <c r="L104" s="249"/>
      <c r="M104" s="250" t="s">
        <v>19</v>
      </c>
      <c r="N104" s="251" t="s">
        <v>44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206</v>
      </c>
      <c r="AT104" s="191" t="s">
        <v>292</v>
      </c>
      <c r="AU104" s="191" t="s">
        <v>81</v>
      </c>
      <c r="AY104" s="19" t="s">
        <v>149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34</v>
      </c>
      <c r="BK104" s="192">
        <f>ROUND(I104*H104,2)</f>
        <v>0</v>
      </c>
      <c r="BL104" s="19" t="s">
        <v>156</v>
      </c>
      <c r="BM104" s="191" t="s">
        <v>307</v>
      </c>
    </row>
    <row r="105" spans="1:65" s="2" customFormat="1" ht="55.5" customHeight="1">
      <c r="A105" s="36"/>
      <c r="B105" s="37"/>
      <c r="C105" s="180" t="s">
        <v>239</v>
      </c>
      <c r="D105" s="180" t="s">
        <v>151</v>
      </c>
      <c r="E105" s="181" t="s">
        <v>1108</v>
      </c>
      <c r="F105" s="182" t="s">
        <v>1109</v>
      </c>
      <c r="G105" s="183" t="s">
        <v>457</v>
      </c>
      <c r="H105" s="184">
        <v>230</v>
      </c>
      <c r="I105" s="185"/>
      <c r="J105" s="186">
        <f>ROUND(I105*H105,2)</f>
        <v>0</v>
      </c>
      <c r="K105" s="182" t="s">
        <v>155</v>
      </c>
      <c r="L105" s="41"/>
      <c r="M105" s="187" t="s">
        <v>19</v>
      </c>
      <c r="N105" s="188" t="s">
        <v>44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156</v>
      </c>
      <c r="AT105" s="191" t="s">
        <v>151</v>
      </c>
      <c r="AU105" s="191" t="s">
        <v>81</v>
      </c>
      <c r="AY105" s="19" t="s">
        <v>149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34</v>
      </c>
      <c r="BK105" s="192">
        <f>ROUND(I105*H105,2)</f>
        <v>0</v>
      </c>
      <c r="BL105" s="19" t="s">
        <v>156</v>
      </c>
      <c r="BM105" s="191" t="s">
        <v>318</v>
      </c>
    </row>
    <row r="106" spans="1:65" s="2" customFormat="1" ht="11.25">
      <c r="A106" s="36"/>
      <c r="B106" s="37"/>
      <c r="C106" s="38"/>
      <c r="D106" s="193" t="s">
        <v>158</v>
      </c>
      <c r="E106" s="38"/>
      <c r="F106" s="194" t="s">
        <v>1110</v>
      </c>
      <c r="G106" s="38"/>
      <c r="H106" s="38"/>
      <c r="I106" s="195"/>
      <c r="J106" s="38"/>
      <c r="K106" s="38"/>
      <c r="L106" s="41"/>
      <c r="M106" s="196"/>
      <c r="N106" s="197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158</v>
      </c>
      <c r="AU106" s="19" t="s">
        <v>81</v>
      </c>
    </row>
    <row r="107" spans="1:65" s="2" customFormat="1" ht="24.2" customHeight="1">
      <c r="A107" s="36"/>
      <c r="B107" s="37"/>
      <c r="C107" s="242" t="s">
        <v>247</v>
      </c>
      <c r="D107" s="242" t="s">
        <v>292</v>
      </c>
      <c r="E107" s="243" t="s">
        <v>1111</v>
      </c>
      <c r="F107" s="244" t="s">
        <v>1112</v>
      </c>
      <c r="G107" s="245" t="s">
        <v>457</v>
      </c>
      <c r="H107" s="246">
        <v>3</v>
      </c>
      <c r="I107" s="247"/>
      <c r="J107" s="248">
        <f>ROUND(I107*H107,2)</f>
        <v>0</v>
      </c>
      <c r="K107" s="244" t="s">
        <v>155</v>
      </c>
      <c r="L107" s="249"/>
      <c r="M107" s="250" t="s">
        <v>19</v>
      </c>
      <c r="N107" s="251" t="s">
        <v>44</v>
      </c>
      <c r="O107" s="66"/>
      <c r="P107" s="189">
        <f>O107*H107</f>
        <v>0</v>
      </c>
      <c r="Q107" s="189">
        <v>1.3999999999999999E-4</v>
      </c>
      <c r="R107" s="189">
        <f>Q107*H107</f>
        <v>4.1999999999999996E-4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206</v>
      </c>
      <c r="AT107" s="191" t="s">
        <v>292</v>
      </c>
      <c r="AU107" s="191" t="s">
        <v>81</v>
      </c>
      <c r="AY107" s="19" t="s">
        <v>149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34</v>
      </c>
      <c r="BK107" s="192">
        <f>ROUND(I107*H107,2)</f>
        <v>0</v>
      </c>
      <c r="BL107" s="19" t="s">
        <v>156</v>
      </c>
      <c r="BM107" s="191" t="s">
        <v>328</v>
      </c>
    </row>
    <row r="108" spans="1:65" s="2" customFormat="1" ht="24.2" customHeight="1">
      <c r="A108" s="36"/>
      <c r="B108" s="37"/>
      <c r="C108" s="242" t="s">
        <v>8</v>
      </c>
      <c r="D108" s="242" t="s">
        <v>292</v>
      </c>
      <c r="E108" s="243" t="s">
        <v>1113</v>
      </c>
      <c r="F108" s="244" t="s">
        <v>1114</v>
      </c>
      <c r="G108" s="245" t="s">
        <v>488</v>
      </c>
      <c r="H108" s="246">
        <v>12</v>
      </c>
      <c r="I108" s="247"/>
      <c r="J108" s="248">
        <f>ROUND(I108*H108,2)</f>
        <v>0</v>
      </c>
      <c r="K108" s="244" t="s">
        <v>155</v>
      </c>
      <c r="L108" s="249"/>
      <c r="M108" s="250" t="s">
        <v>19</v>
      </c>
      <c r="N108" s="251" t="s">
        <v>44</v>
      </c>
      <c r="O108" s="66"/>
      <c r="P108" s="189">
        <f>O108*H108</f>
        <v>0</v>
      </c>
      <c r="Q108" s="189">
        <v>3.7000000000000002E-3</v>
      </c>
      <c r="R108" s="189">
        <f>Q108*H108</f>
        <v>4.4400000000000002E-2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206</v>
      </c>
      <c r="AT108" s="191" t="s">
        <v>292</v>
      </c>
      <c r="AU108" s="191" t="s">
        <v>81</v>
      </c>
      <c r="AY108" s="19" t="s">
        <v>149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34</v>
      </c>
      <c r="BK108" s="192">
        <f>ROUND(I108*H108,2)</f>
        <v>0</v>
      </c>
      <c r="BL108" s="19" t="s">
        <v>156</v>
      </c>
      <c r="BM108" s="191" t="s">
        <v>340</v>
      </c>
    </row>
    <row r="109" spans="1:65" s="2" customFormat="1" ht="24.2" customHeight="1">
      <c r="A109" s="36"/>
      <c r="B109" s="37"/>
      <c r="C109" s="180" t="s">
        <v>259</v>
      </c>
      <c r="D109" s="180" t="s">
        <v>151</v>
      </c>
      <c r="E109" s="181" t="s">
        <v>1115</v>
      </c>
      <c r="F109" s="182" t="s">
        <v>1116</v>
      </c>
      <c r="G109" s="183" t="s">
        <v>488</v>
      </c>
      <c r="H109" s="184">
        <v>12</v>
      </c>
      <c r="I109" s="185"/>
      <c r="J109" s="186">
        <f>ROUND(I109*H109,2)</f>
        <v>0</v>
      </c>
      <c r="K109" s="182" t="s">
        <v>19</v>
      </c>
      <c r="L109" s="41"/>
      <c r="M109" s="187" t="s">
        <v>19</v>
      </c>
      <c r="N109" s="188" t="s">
        <v>44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156</v>
      </c>
      <c r="AT109" s="191" t="s">
        <v>151</v>
      </c>
      <c r="AU109" s="191" t="s">
        <v>81</v>
      </c>
      <c r="AY109" s="19" t="s">
        <v>149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34</v>
      </c>
      <c r="BK109" s="192">
        <f>ROUND(I109*H109,2)</f>
        <v>0</v>
      </c>
      <c r="BL109" s="19" t="s">
        <v>156</v>
      </c>
      <c r="BM109" s="191" t="s">
        <v>349</v>
      </c>
    </row>
    <row r="110" spans="1:65" s="2" customFormat="1" ht="24.2" customHeight="1">
      <c r="A110" s="36"/>
      <c r="B110" s="37"/>
      <c r="C110" s="180" t="s">
        <v>264</v>
      </c>
      <c r="D110" s="180" t="s">
        <v>151</v>
      </c>
      <c r="E110" s="181" t="s">
        <v>1117</v>
      </c>
      <c r="F110" s="182" t="s">
        <v>1118</v>
      </c>
      <c r="G110" s="183" t="s">
        <v>488</v>
      </c>
      <c r="H110" s="184">
        <v>6</v>
      </c>
      <c r="I110" s="185"/>
      <c r="J110" s="186">
        <f>ROUND(I110*H110,2)</f>
        <v>0</v>
      </c>
      <c r="K110" s="182" t="s">
        <v>155</v>
      </c>
      <c r="L110" s="41"/>
      <c r="M110" s="187" t="s">
        <v>19</v>
      </c>
      <c r="N110" s="188" t="s">
        <v>44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156</v>
      </c>
      <c r="AT110" s="191" t="s">
        <v>151</v>
      </c>
      <c r="AU110" s="191" t="s">
        <v>81</v>
      </c>
      <c r="AY110" s="19" t="s">
        <v>149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34</v>
      </c>
      <c r="BK110" s="192">
        <f>ROUND(I110*H110,2)</f>
        <v>0</v>
      </c>
      <c r="BL110" s="19" t="s">
        <v>156</v>
      </c>
      <c r="BM110" s="191" t="s">
        <v>362</v>
      </c>
    </row>
    <row r="111" spans="1:65" s="2" customFormat="1" ht="11.25">
      <c r="A111" s="36"/>
      <c r="B111" s="37"/>
      <c r="C111" s="38"/>
      <c r="D111" s="193" t="s">
        <v>158</v>
      </c>
      <c r="E111" s="38"/>
      <c r="F111" s="194" t="s">
        <v>1119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158</v>
      </c>
      <c r="AU111" s="19" t="s">
        <v>81</v>
      </c>
    </row>
    <row r="112" spans="1:65" s="2" customFormat="1" ht="21.75" customHeight="1">
      <c r="A112" s="36"/>
      <c r="B112" s="37"/>
      <c r="C112" s="242" t="s">
        <v>271</v>
      </c>
      <c r="D112" s="242" t="s">
        <v>292</v>
      </c>
      <c r="E112" s="243" t="s">
        <v>1120</v>
      </c>
      <c r="F112" s="244" t="s">
        <v>1121</v>
      </c>
      <c r="G112" s="245" t="s">
        <v>488</v>
      </c>
      <c r="H112" s="246">
        <v>4</v>
      </c>
      <c r="I112" s="247"/>
      <c r="J112" s="248">
        <f>ROUND(I112*H112,2)</f>
        <v>0</v>
      </c>
      <c r="K112" s="244" t="s">
        <v>19</v>
      </c>
      <c r="L112" s="249"/>
      <c r="M112" s="250" t="s">
        <v>19</v>
      </c>
      <c r="N112" s="251" t="s">
        <v>44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206</v>
      </c>
      <c r="AT112" s="191" t="s">
        <v>292</v>
      </c>
      <c r="AU112" s="191" t="s">
        <v>81</v>
      </c>
      <c r="AY112" s="19" t="s">
        <v>149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34</v>
      </c>
      <c r="BK112" s="192">
        <f>ROUND(I112*H112,2)</f>
        <v>0</v>
      </c>
      <c r="BL112" s="19" t="s">
        <v>156</v>
      </c>
      <c r="BM112" s="191" t="s">
        <v>375</v>
      </c>
    </row>
    <row r="113" spans="1:65" s="2" customFormat="1" ht="24.2" customHeight="1">
      <c r="A113" s="36"/>
      <c r="B113" s="37"/>
      <c r="C113" s="242" t="s">
        <v>279</v>
      </c>
      <c r="D113" s="242" t="s">
        <v>292</v>
      </c>
      <c r="E113" s="243" t="s">
        <v>1122</v>
      </c>
      <c r="F113" s="244" t="s">
        <v>1123</v>
      </c>
      <c r="G113" s="245" t="s">
        <v>488</v>
      </c>
      <c r="H113" s="246">
        <v>2</v>
      </c>
      <c r="I113" s="247"/>
      <c r="J113" s="248">
        <f>ROUND(I113*H113,2)</f>
        <v>0</v>
      </c>
      <c r="K113" s="244" t="s">
        <v>19</v>
      </c>
      <c r="L113" s="249"/>
      <c r="M113" s="250" t="s">
        <v>19</v>
      </c>
      <c r="N113" s="251" t="s">
        <v>44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206</v>
      </c>
      <c r="AT113" s="191" t="s">
        <v>292</v>
      </c>
      <c r="AU113" s="191" t="s">
        <v>81</v>
      </c>
      <c r="AY113" s="19" t="s">
        <v>149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34</v>
      </c>
      <c r="BK113" s="192">
        <f>ROUND(I113*H113,2)</f>
        <v>0</v>
      </c>
      <c r="BL113" s="19" t="s">
        <v>156</v>
      </c>
      <c r="BM113" s="191" t="s">
        <v>389</v>
      </c>
    </row>
    <row r="114" spans="1:65" s="2" customFormat="1" ht="33" customHeight="1">
      <c r="A114" s="36"/>
      <c r="B114" s="37"/>
      <c r="C114" s="180" t="s">
        <v>287</v>
      </c>
      <c r="D114" s="180" t="s">
        <v>151</v>
      </c>
      <c r="E114" s="181" t="s">
        <v>1124</v>
      </c>
      <c r="F114" s="182" t="s">
        <v>1125</v>
      </c>
      <c r="G114" s="183" t="s">
        <v>488</v>
      </c>
      <c r="H114" s="184">
        <v>48</v>
      </c>
      <c r="I114" s="185"/>
      <c r="J114" s="186">
        <f>ROUND(I114*H114,2)</f>
        <v>0</v>
      </c>
      <c r="K114" s="182" t="s">
        <v>155</v>
      </c>
      <c r="L114" s="41"/>
      <c r="M114" s="187" t="s">
        <v>19</v>
      </c>
      <c r="N114" s="188" t="s">
        <v>44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156</v>
      </c>
      <c r="AT114" s="191" t="s">
        <v>151</v>
      </c>
      <c r="AU114" s="191" t="s">
        <v>81</v>
      </c>
      <c r="AY114" s="19" t="s">
        <v>149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34</v>
      </c>
      <c r="BK114" s="192">
        <f>ROUND(I114*H114,2)</f>
        <v>0</v>
      </c>
      <c r="BL114" s="19" t="s">
        <v>156</v>
      </c>
      <c r="BM114" s="191" t="s">
        <v>400</v>
      </c>
    </row>
    <row r="115" spans="1:65" s="2" customFormat="1" ht="11.25">
      <c r="A115" s="36"/>
      <c r="B115" s="37"/>
      <c r="C115" s="38"/>
      <c r="D115" s="193" t="s">
        <v>158</v>
      </c>
      <c r="E115" s="38"/>
      <c r="F115" s="194" t="s">
        <v>1126</v>
      </c>
      <c r="G115" s="38"/>
      <c r="H115" s="38"/>
      <c r="I115" s="195"/>
      <c r="J115" s="38"/>
      <c r="K115" s="38"/>
      <c r="L115" s="41"/>
      <c r="M115" s="196"/>
      <c r="N115" s="197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158</v>
      </c>
      <c r="AU115" s="19" t="s">
        <v>81</v>
      </c>
    </row>
    <row r="116" spans="1:65" s="2" customFormat="1" ht="33" customHeight="1">
      <c r="A116" s="36"/>
      <c r="B116" s="37"/>
      <c r="C116" s="180" t="s">
        <v>7</v>
      </c>
      <c r="D116" s="180" t="s">
        <v>151</v>
      </c>
      <c r="E116" s="181" t="s">
        <v>1127</v>
      </c>
      <c r="F116" s="182" t="s">
        <v>1128</v>
      </c>
      <c r="G116" s="183" t="s">
        <v>488</v>
      </c>
      <c r="H116" s="184">
        <v>35</v>
      </c>
      <c r="I116" s="185"/>
      <c r="J116" s="186">
        <f>ROUND(I116*H116,2)</f>
        <v>0</v>
      </c>
      <c r="K116" s="182" t="s">
        <v>155</v>
      </c>
      <c r="L116" s="41"/>
      <c r="M116" s="187" t="s">
        <v>19</v>
      </c>
      <c r="N116" s="188" t="s">
        <v>44</v>
      </c>
      <c r="O116" s="66"/>
      <c r="P116" s="189">
        <f>O116*H116</f>
        <v>0</v>
      </c>
      <c r="Q116" s="189">
        <v>0</v>
      </c>
      <c r="R116" s="189">
        <f>Q116*H116</f>
        <v>0</v>
      </c>
      <c r="S116" s="189">
        <v>0</v>
      </c>
      <c r="T116" s="190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1" t="s">
        <v>156</v>
      </c>
      <c r="AT116" s="191" t="s">
        <v>151</v>
      </c>
      <c r="AU116" s="191" t="s">
        <v>81</v>
      </c>
      <c r="AY116" s="19" t="s">
        <v>149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9" t="s">
        <v>34</v>
      </c>
      <c r="BK116" s="192">
        <f>ROUND(I116*H116,2)</f>
        <v>0</v>
      </c>
      <c r="BL116" s="19" t="s">
        <v>156</v>
      </c>
      <c r="BM116" s="191" t="s">
        <v>411</v>
      </c>
    </row>
    <row r="117" spans="1:65" s="2" customFormat="1" ht="11.25">
      <c r="A117" s="36"/>
      <c r="B117" s="37"/>
      <c r="C117" s="38"/>
      <c r="D117" s="193" t="s">
        <v>158</v>
      </c>
      <c r="E117" s="38"/>
      <c r="F117" s="194" t="s">
        <v>1129</v>
      </c>
      <c r="G117" s="38"/>
      <c r="H117" s="38"/>
      <c r="I117" s="195"/>
      <c r="J117" s="38"/>
      <c r="K117" s="38"/>
      <c r="L117" s="41"/>
      <c r="M117" s="196"/>
      <c r="N117" s="197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158</v>
      </c>
      <c r="AU117" s="19" t="s">
        <v>81</v>
      </c>
    </row>
    <row r="118" spans="1:65" s="2" customFormat="1" ht="24.2" customHeight="1">
      <c r="A118" s="36"/>
      <c r="B118" s="37"/>
      <c r="C118" s="180" t="s">
        <v>296</v>
      </c>
      <c r="D118" s="180" t="s">
        <v>151</v>
      </c>
      <c r="E118" s="181" t="s">
        <v>1130</v>
      </c>
      <c r="F118" s="182" t="s">
        <v>1131</v>
      </c>
      <c r="G118" s="183" t="s">
        <v>488</v>
      </c>
      <c r="H118" s="184">
        <v>6</v>
      </c>
      <c r="I118" s="185"/>
      <c r="J118" s="186">
        <f>ROUND(I118*H118,2)</f>
        <v>0</v>
      </c>
      <c r="K118" s="182" t="s">
        <v>155</v>
      </c>
      <c r="L118" s="41"/>
      <c r="M118" s="187" t="s">
        <v>19</v>
      </c>
      <c r="N118" s="188" t="s">
        <v>44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156</v>
      </c>
      <c r="AT118" s="191" t="s">
        <v>151</v>
      </c>
      <c r="AU118" s="191" t="s">
        <v>81</v>
      </c>
      <c r="AY118" s="19" t="s">
        <v>149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34</v>
      </c>
      <c r="BK118" s="192">
        <f>ROUND(I118*H118,2)</f>
        <v>0</v>
      </c>
      <c r="BL118" s="19" t="s">
        <v>156</v>
      </c>
      <c r="BM118" s="191" t="s">
        <v>421</v>
      </c>
    </row>
    <row r="119" spans="1:65" s="2" customFormat="1" ht="11.25">
      <c r="A119" s="36"/>
      <c r="B119" s="37"/>
      <c r="C119" s="38"/>
      <c r="D119" s="193" t="s">
        <v>158</v>
      </c>
      <c r="E119" s="38"/>
      <c r="F119" s="194" t="s">
        <v>1132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158</v>
      </c>
      <c r="AU119" s="19" t="s">
        <v>81</v>
      </c>
    </row>
    <row r="120" spans="1:65" s="2" customFormat="1" ht="24.2" customHeight="1">
      <c r="A120" s="36"/>
      <c r="B120" s="37"/>
      <c r="C120" s="242" t="s">
        <v>301</v>
      </c>
      <c r="D120" s="242" t="s">
        <v>292</v>
      </c>
      <c r="E120" s="243" t="s">
        <v>1133</v>
      </c>
      <c r="F120" s="244" t="s">
        <v>1134</v>
      </c>
      <c r="G120" s="245" t="s">
        <v>488</v>
      </c>
      <c r="H120" s="246">
        <v>4</v>
      </c>
      <c r="I120" s="247"/>
      <c r="J120" s="248">
        <f>ROUND(I120*H120,2)</f>
        <v>0</v>
      </c>
      <c r="K120" s="244" t="s">
        <v>19</v>
      </c>
      <c r="L120" s="249"/>
      <c r="M120" s="250" t="s">
        <v>19</v>
      </c>
      <c r="N120" s="251" t="s">
        <v>44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206</v>
      </c>
      <c r="AT120" s="191" t="s">
        <v>292</v>
      </c>
      <c r="AU120" s="191" t="s">
        <v>81</v>
      </c>
      <c r="AY120" s="19" t="s">
        <v>149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34</v>
      </c>
      <c r="BK120" s="192">
        <f>ROUND(I120*H120,2)</f>
        <v>0</v>
      </c>
      <c r="BL120" s="19" t="s">
        <v>156</v>
      </c>
      <c r="BM120" s="191" t="s">
        <v>432</v>
      </c>
    </row>
    <row r="121" spans="1:65" s="2" customFormat="1" ht="24.2" customHeight="1">
      <c r="A121" s="36"/>
      <c r="B121" s="37"/>
      <c r="C121" s="242" t="s">
        <v>307</v>
      </c>
      <c r="D121" s="242" t="s">
        <v>292</v>
      </c>
      <c r="E121" s="243" t="s">
        <v>1135</v>
      </c>
      <c r="F121" s="244" t="s">
        <v>1136</v>
      </c>
      <c r="G121" s="245" t="s">
        <v>488</v>
      </c>
      <c r="H121" s="246">
        <v>2</v>
      </c>
      <c r="I121" s="247"/>
      <c r="J121" s="248">
        <f>ROUND(I121*H121,2)</f>
        <v>0</v>
      </c>
      <c r="K121" s="244" t="s">
        <v>19</v>
      </c>
      <c r="L121" s="249"/>
      <c r="M121" s="250" t="s">
        <v>19</v>
      </c>
      <c r="N121" s="251" t="s">
        <v>44</v>
      </c>
      <c r="O121" s="66"/>
      <c r="P121" s="189">
        <f>O121*H121</f>
        <v>0</v>
      </c>
      <c r="Q121" s="189">
        <v>0</v>
      </c>
      <c r="R121" s="189">
        <f>Q121*H121</f>
        <v>0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206</v>
      </c>
      <c r="AT121" s="191" t="s">
        <v>292</v>
      </c>
      <c r="AU121" s="191" t="s">
        <v>81</v>
      </c>
      <c r="AY121" s="19" t="s">
        <v>149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34</v>
      </c>
      <c r="BK121" s="192">
        <f>ROUND(I121*H121,2)</f>
        <v>0</v>
      </c>
      <c r="BL121" s="19" t="s">
        <v>156</v>
      </c>
      <c r="BM121" s="191" t="s">
        <v>442</v>
      </c>
    </row>
    <row r="122" spans="1:65" s="2" customFormat="1" ht="16.5" customHeight="1">
      <c r="A122" s="36"/>
      <c r="B122" s="37"/>
      <c r="C122" s="180" t="s">
        <v>313</v>
      </c>
      <c r="D122" s="180" t="s">
        <v>151</v>
      </c>
      <c r="E122" s="181" t="s">
        <v>1137</v>
      </c>
      <c r="F122" s="182" t="s">
        <v>1138</v>
      </c>
      <c r="G122" s="183" t="s">
        <v>488</v>
      </c>
      <c r="H122" s="184">
        <v>2</v>
      </c>
      <c r="I122" s="185"/>
      <c r="J122" s="186">
        <f>ROUND(I122*H122,2)</f>
        <v>0</v>
      </c>
      <c r="K122" s="182" t="s">
        <v>19</v>
      </c>
      <c r="L122" s="41"/>
      <c r="M122" s="187" t="s">
        <v>19</v>
      </c>
      <c r="N122" s="188" t="s">
        <v>44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156</v>
      </c>
      <c r="AT122" s="191" t="s">
        <v>151</v>
      </c>
      <c r="AU122" s="191" t="s">
        <v>81</v>
      </c>
      <c r="AY122" s="19" t="s">
        <v>149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34</v>
      </c>
      <c r="BK122" s="192">
        <f>ROUND(I122*H122,2)</f>
        <v>0</v>
      </c>
      <c r="BL122" s="19" t="s">
        <v>156</v>
      </c>
      <c r="BM122" s="191" t="s">
        <v>454</v>
      </c>
    </row>
    <row r="123" spans="1:65" s="2" customFormat="1" ht="16.5" customHeight="1">
      <c r="A123" s="36"/>
      <c r="B123" s="37"/>
      <c r="C123" s="242" t="s">
        <v>318</v>
      </c>
      <c r="D123" s="242" t="s">
        <v>292</v>
      </c>
      <c r="E123" s="243" t="s">
        <v>1139</v>
      </c>
      <c r="F123" s="244" t="s">
        <v>1140</v>
      </c>
      <c r="G123" s="245" t="s">
        <v>488</v>
      </c>
      <c r="H123" s="246">
        <v>2</v>
      </c>
      <c r="I123" s="247"/>
      <c r="J123" s="248">
        <f>ROUND(I123*H123,2)</f>
        <v>0</v>
      </c>
      <c r="K123" s="244" t="s">
        <v>19</v>
      </c>
      <c r="L123" s="249"/>
      <c r="M123" s="250" t="s">
        <v>19</v>
      </c>
      <c r="N123" s="251" t="s">
        <v>44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206</v>
      </c>
      <c r="AT123" s="191" t="s">
        <v>292</v>
      </c>
      <c r="AU123" s="191" t="s">
        <v>81</v>
      </c>
      <c r="AY123" s="19" t="s">
        <v>149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34</v>
      </c>
      <c r="BK123" s="192">
        <f>ROUND(I123*H123,2)</f>
        <v>0</v>
      </c>
      <c r="BL123" s="19" t="s">
        <v>156</v>
      </c>
      <c r="BM123" s="191" t="s">
        <v>468</v>
      </c>
    </row>
    <row r="124" spans="1:65" s="2" customFormat="1" ht="16.5" customHeight="1">
      <c r="A124" s="36"/>
      <c r="B124" s="37"/>
      <c r="C124" s="180" t="s">
        <v>323</v>
      </c>
      <c r="D124" s="180" t="s">
        <v>151</v>
      </c>
      <c r="E124" s="181" t="s">
        <v>1141</v>
      </c>
      <c r="F124" s="182" t="s">
        <v>1142</v>
      </c>
      <c r="G124" s="183" t="s">
        <v>488</v>
      </c>
      <c r="H124" s="184">
        <v>6</v>
      </c>
      <c r="I124" s="185"/>
      <c r="J124" s="186">
        <f>ROUND(I124*H124,2)</f>
        <v>0</v>
      </c>
      <c r="K124" s="182" t="s">
        <v>155</v>
      </c>
      <c r="L124" s="41"/>
      <c r="M124" s="187" t="s">
        <v>19</v>
      </c>
      <c r="N124" s="188" t="s">
        <v>44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156</v>
      </c>
      <c r="AT124" s="191" t="s">
        <v>151</v>
      </c>
      <c r="AU124" s="191" t="s">
        <v>81</v>
      </c>
      <c r="AY124" s="19" t="s">
        <v>149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34</v>
      </c>
      <c r="BK124" s="192">
        <f>ROUND(I124*H124,2)</f>
        <v>0</v>
      </c>
      <c r="BL124" s="19" t="s">
        <v>156</v>
      </c>
      <c r="BM124" s="191" t="s">
        <v>481</v>
      </c>
    </row>
    <row r="125" spans="1:65" s="2" customFormat="1" ht="11.25">
      <c r="A125" s="36"/>
      <c r="B125" s="37"/>
      <c r="C125" s="38"/>
      <c r="D125" s="193" t="s">
        <v>158</v>
      </c>
      <c r="E125" s="38"/>
      <c r="F125" s="194" t="s">
        <v>1143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158</v>
      </c>
      <c r="AU125" s="19" t="s">
        <v>81</v>
      </c>
    </row>
    <row r="126" spans="1:65" s="2" customFormat="1" ht="24.2" customHeight="1">
      <c r="A126" s="36"/>
      <c r="B126" s="37"/>
      <c r="C126" s="242" t="s">
        <v>328</v>
      </c>
      <c r="D126" s="242" t="s">
        <v>292</v>
      </c>
      <c r="E126" s="243" t="s">
        <v>1144</v>
      </c>
      <c r="F126" s="244" t="s">
        <v>1145</v>
      </c>
      <c r="G126" s="245" t="s">
        <v>488</v>
      </c>
      <c r="H126" s="246">
        <v>6</v>
      </c>
      <c r="I126" s="247"/>
      <c r="J126" s="248">
        <f>ROUND(I126*H126,2)</f>
        <v>0</v>
      </c>
      <c r="K126" s="244" t="s">
        <v>19</v>
      </c>
      <c r="L126" s="249"/>
      <c r="M126" s="250" t="s">
        <v>19</v>
      </c>
      <c r="N126" s="251" t="s">
        <v>44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206</v>
      </c>
      <c r="AT126" s="191" t="s">
        <v>292</v>
      </c>
      <c r="AU126" s="191" t="s">
        <v>81</v>
      </c>
      <c r="AY126" s="19" t="s">
        <v>149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34</v>
      </c>
      <c r="BK126" s="192">
        <f>ROUND(I126*H126,2)</f>
        <v>0</v>
      </c>
      <c r="BL126" s="19" t="s">
        <v>156</v>
      </c>
      <c r="BM126" s="191" t="s">
        <v>492</v>
      </c>
    </row>
    <row r="127" spans="1:65" s="2" customFormat="1" ht="49.15" customHeight="1">
      <c r="A127" s="36"/>
      <c r="B127" s="37"/>
      <c r="C127" s="180" t="s">
        <v>333</v>
      </c>
      <c r="D127" s="180" t="s">
        <v>151</v>
      </c>
      <c r="E127" s="181" t="s">
        <v>1146</v>
      </c>
      <c r="F127" s="182" t="s">
        <v>1147</v>
      </c>
      <c r="G127" s="183" t="s">
        <v>457</v>
      </c>
      <c r="H127" s="184">
        <v>190</v>
      </c>
      <c r="I127" s="185"/>
      <c r="J127" s="186">
        <f>ROUND(I127*H127,2)</f>
        <v>0</v>
      </c>
      <c r="K127" s="182" t="s">
        <v>155</v>
      </c>
      <c r="L127" s="41"/>
      <c r="M127" s="187" t="s">
        <v>19</v>
      </c>
      <c r="N127" s="188" t="s">
        <v>44</v>
      </c>
      <c r="O127" s="66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156</v>
      </c>
      <c r="AT127" s="191" t="s">
        <v>151</v>
      </c>
      <c r="AU127" s="191" t="s">
        <v>81</v>
      </c>
      <c r="AY127" s="19" t="s">
        <v>149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34</v>
      </c>
      <c r="BK127" s="192">
        <f>ROUND(I127*H127,2)</f>
        <v>0</v>
      </c>
      <c r="BL127" s="19" t="s">
        <v>156</v>
      </c>
      <c r="BM127" s="191" t="s">
        <v>502</v>
      </c>
    </row>
    <row r="128" spans="1:65" s="2" customFormat="1" ht="11.25">
      <c r="A128" s="36"/>
      <c r="B128" s="37"/>
      <c r="C128" s="38"/>
      <c r="D128" s="193" t="s">
        <v>158</v>
      </c>
      <c r="E128" s="38"/>
      <c r="F128" s="194" t="s">
        <v>1148</v>
      </c>
      <c r="G128" s="38"/>
      <c r="H128" s="38"/>
      <c r="I128" s="195"/>
      <c r="J128" s="38"/>
      <c r="K128" s="38"/>
      <c r="L128" s="41"/>
      <c r="M128" s="196"/>
      <c r="N128" s="197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158</v>
      </c>
      <c r="AU128" s="19" t="s">
        <v>81</v>
      </c>
    </row>
    <row r="129" spans="1:65" s="2" customFormat="1" ht="16.5" customHeight="1">
      <c r="A129" s="36"/>
      <c r="B129" s="37"/>
      <c r="C129" s="242" t="s">
        <v>340</v>
      </c>
      <c r="D129" s="242" t="s">
        <v>292</v>
      </c>
      <c r="E129" s="243" t="s">
        <v>1149</v>
      </c>
      <c r="F129" s="244" t="s">
        <v>1150</v>
      </c>
      <c r="G129" s="245" t="s">
        <v>304</v>
      </c>
      <c r="H129" s="246">
        <v>190</v>
      </c>
      <c r="I129" s="247"/>
      <c r="J129" s="248">
        <f>ROUND(I129*H129,2)</f>
        <v>0</v>
      </c>
      <c r="K129" s="244" t="s">
        <v>155</v>
      </c>
      <c r="L129" s="249"/>
      <c r="M129" s="250" t="s">
        <v>19</v>
      </c>
      <c r="N129" s="251" t="s">
        <v>44</v>
      </c>
      <c r="O129" s="66"/>
      <c r="P129" s="189">
        <f>O129*H129</f>
        <v>0</v>
      </c>
      <c r="Q129" s="189">
        <v>1E-3</v>
      </c>
      <c r="R129" s="189">
        <f>Q129*H129</f>
        <v>0.19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206</v>
      </c>
      <c r="AT129" s="191" t="s">
        <v>292</v>
      </c>
      <c r="AU129" s="191" t="s">
        <v>81</v>
      </c>
      <c r="AY129" s="19" t="s">
        <v>149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34</v>
      </c>
      <c r="BK129" s="192">
        <f>ROUND(I129*H129,2)</f>
        <v>0</v>
      </c>
      <c r="BL129" s="19" t="s">
        <v>156</v>
      </c>
      <c r="BM129" s="191" t="s">
        <v>512</v>
      </c>
    </row>
    <row r="130" spans="1:65" s="2" customFormat="1" ht="49.15" customHeight="1">
      <c r="A130" s="36"/>
      <c r="B130" s="37"/>
      <c r="C130" s="180" t="s">
        <v>344</v>
      </c>
      <c r="D130" s="180" t="s">
        <v>151</v>
      </c>
      <c r="E130" s="181" t="s">
        <v>1151</v>
      </c>
      <c r="F130" s="182" t="s">
        <v>1152</v>
      </c>
      <c r="G130" s="183" t="s">
        <v>457</v>
      </c>
      <c r="H130" s="184">
        <v>12</v>
      </c>
      <c r="I130" s="185"/>
      <c r="J130" s="186">
        <f>ROUND(I130*H130,2)</f>
        <v>0</v>
      </c>
      <c r="K130" s="182" t="s">
        <v>155</v>
      </c>
      <c r="L130" s="41"/>
      <c r="M130" s="187" t="s">
        <v>19</v>
      </c>
      <c r="N130" s="188" t="s">
        <v>44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156</v>
      </c>
      <c r="AT130" s="191" t="s">
        <v>151</v>
      </c>
      <c r="AU130" s="191" t="s">
        <v>81</v>
      </c>
      <c r="AY130" s="19" t="s">
        <v>149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34</v>
      </c>
      <c r="BK130" s="192">
        <f>ROUND(I130*H130,2)</f>
        <v>0</v>
      </c>
      <c r="BL130" s="19" t="s">
        <v>156</v>
      </c>
      <c r="BM130" s="191" t="s">
        <v>524</v>
      </c>
    </row>
    <row r="131" spans="1:65" s="2" customFormat="1" ht="11.25">
      <c r="A131" s="36"/>
      <c r="B131" s="37"/>
      <c r="C131" s="38"/>
      <c r="D131" s="193" t="s">
        <v>158</v>
      </c>
      <c r="E131" s="38"/>
      <c r="F131" s="194" t="s">
        <v>1153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158</v>
      </c>
      <c r="AU131" s="19" t="s">
        <v>81</v>
      </c>
    </row>
    <row r="132" spans="1:65" s="2" customFormat="1" ht="16.5" customHeight="1">
      <c r="A132" s="36"/>
      <c r="B132" s="37"/>
      <c r="C132" s="242" t="s">
        <v>349</v>
      </c>
      <c r="D132" s="242" t="s">
        <v>292</v>
      </c>
      <c r="E132" s="243" t="s">
        <v>1154</v>
      </c>
      <c r="F132" s="244" t="s">
        <v>1155</v>
      </c>
      <c r="G132" s="245" t="s">
        <v>304</v>
      </c>
      <c r="H132" s="246">
        <v>8</v>
      </c>
      <c r="I132" s="247"/>
      <c r="J132" s="248">
        <f>ROUND(I132*H132,2)</f>
        <v>0</v>
      </c>
      <c r="K132" s="244" t="s">
        <v>155</v>
      </c>
      <c r="L132" s="249"/>
      <c r="M132" s="250" t="s">
        <v>19</v>
      </c>
      <c r="N132" s="251" t="s">
        <v>44</v>
      </c>
      <c r="O132" s="66"/>
      <c r="P132" s="189">
        <f>O132*H132</f>
        <v>0</v>
      </c>
      <c r="Q132" s="189">
        <v>1E-3</v>
      </c>
      <c r="R132" s="189">
        <f>Q132*H132</f>
        <v>8.0000000000000002E-3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206</v>
      </c>
      <c r="AT132" s="191" t="s">
        <v>292</v>
      </c>
      <c r="AU132" s="191" t="s">
        <v>81</v>
      </c>
      <c r="AY132" s="19" t="s">
        <v>149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34</v>
      </c>
      <c r="BK132" s="192">
        <f>ROUND(I132*H132,2)</f>
        <v>0</v>
      </c>
      <c r="BL132" s="19" t="s">
        <v>156</v>
      </c>
      <c r="BM132" s="191" t="s">
        <v>536</v>
      </c>
    </row>
    <row r="133" spans="1:65" s="2" customFormat="1" ht="21.75" customHeight="1">
      <c r="A133" s="36"/>
      <c r="B133" s="37"/>
      <c r="C133" s="180" t="s">
        <v>355</v>
      </c>
      <c r="D133" s="180" t="s">
        <v>151</v>
      </c>
      <c r="E133" s="181" t="s">
        <v>1156</v>
      </c>
      <c r="F133" s="182" t="s">
        <v>1157</v>
      </c>
      <c r="G133" s="183" t="s">
        <v>488</v>
      </c>
      <c r="H133" s="184">
        <v>16</v>
      </c>
      <c r="I133" s="185"/>
      <c r="J133" s="186">
        <f>ROUND(I133*H133,2)</f>
        <v>0</v>
      </c>
      <c r="K133" s="182" t="s">
        <v>155</v>
      </c>
      <c r="L133" s="41"/>
      <c r="M133" s="187" t="s">
        <v>19</v>
      </c>
      <c r="N133" s="188" t="s">
        <v>44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156</v>
      </c>
      <c r="AT133" s="191" t="s">
        <v>151</v>
      </c>
      <c r="AU133" s="191" t="s">
        <v>81</v>
      </c>
      <c r="AY133" s="19" t="s">
        <v>149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34</v>
      </c>
      <c r="BK133" s="192">
        <f>ROUND(I133*H133,2)</f>
        <v>0</v>
      </c>
      <c r="BL133" s="19" t="s">
        <v>156</v>
      </c>
      <c r="BM133" s="191" t="s">
        <v>546</v>
      </c>
    </row>
    <row r="134" spans="1:65" s="2" customFormat="1" ht="11.25">
      <c r="A134" s="36"/>
      <c r="B134" s="37"/>
      <c r="C134" s="38"/>
      <c r="D134" s="193" t="s">
        <v>158</v>
      </c>
      <c r="E134" s="38"/>
      <c r="F134" s="194" t="s">
        <v>1158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158</v>
      </c>
      <c r="AU134" s="19" t="s">
        <v>81</v>
      </c>
    </row>
    <row r="135" spans="1:65" s="2" customFormat="1" ht="16.5" customHeight="1">
      <c r="A135" s="36"/>
      <c r="B135" s="37"/>
      <c r="C135" s="242" t="s">
        <v>362</v>
      </c>
      <c r="D135" s="242" t="s">
        <v>292</v>
      </c>
      <c r="E135" s="243" t="s">
        <v>1159</v>
      </c>
      <c r="F135" s="244" t="s">
        <v>1160</v>
      </c>
      <c r="G135" s="245" t="s">
        <v>488</v>
      </c>
      <c r="H135" s="246">
        <v>16</v>
      </c>
      <c r="I135" s="247"/>
      <c r="J135" s="248">
        <f>ROUND(I135*H135,2)</f>
        <v>0</v>
      </c>
      <c r="K135" s="244" t="s">
        <v>155</v>
      </c>
      <c r="L135" s="249"/>
      <c r="M135" s="250" t="s">
        <v>19</v>
      </c>
      <c r="N135" s="251" t="s">
        <v>44</v>
      </c>
      <c r="O135" s="66"/>
      <c r="P135" s="189">
        <f>O135*H135</f>
        <v>0</v>
      </c>
      <c r="Q135" s="189">
        <v>2.3000000000000001E-4</v>
      </c>
      <c r="R135" s="189">
        <f>Q135*H135</f>
        <v>3.6800000000000001E-3</v>
      </c>
      <c r="S135" s="189">
        <v>0</v>
      </c>
      <c r="T135" s="190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206</v>
      </c>
      <c r="AT135" s="191" t="s">
        <v>292</v>
      </c>
      <c r="AU135" s="191" t="s">
        <v>81</v>
      </c>
      <c r="AY135" s="19" t="s">
        <v>149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34</v>
      </c>
      <c r="BK135" s="192">
        <f>ROUND(I135*H135,2)</f>
        <v>0</v>
      </c>
      <c r="BL135" s="19" t="s">
        <v>156</v>
      </c>
      <c r="BM135" s="191" t="s">
        <v>557</v>
      </c>
    </row>
    <row r="136" spans="1:65" s="2" customFormat="1" ht="24.2" customHeight="1">
      <c r="A136" s="36"/>
      <c r="B136" s="37"/>
      <c r="C136" s="180" t="s">
        <v>368</v>
      </c>
      <c r="D136" s="180" t="s">
        <v>151</v>
      </c>
      <c r="E136" s="181" t="s">
        <v>1161</v>
      </c>
      <c r="F136" s="182" t="s">
        <v>1162</v>
      </c>
      <c r="G136" s="183" t="s">
        <v>488</v>
      </c>
      <c r="H136" s="184">
        <v>12</v>
      </c>
      <c r="I136" s="185"/>
      <c r="J136" s="186">
        <f>ROUND(I136*H136,2)</f>
        <v>0</v>
      </c>
      <c r="K136" s="182" t="s">
        <v>155</v>
      </c>
      <c r="L136" s="41"/>
      <c r="M136" s="187" t="s">
        <v>19</v>
      </c>
      <c r="N136" s="188" t="s">
        <v>44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156</v>
      </c>
      <c r="AT136" s="191" t="s">
        <v>151</v>
      </c>
      <c r="AU136" s="191" t="s">
        <v>81</v>
      </c>
      <c r="AY136" s="19" t="s">
        <v>149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34</v>
      </c>
      <c r="BK136" s="192">
        <f>ROUND(I136*H136,2)</f>
        <v>0</v>
      </c>
      <c r="BL136" s="19" t="s">
        <v>156</v>
      </c>
      <c r="BM136" s="191" t="s">
        <v>569</v>
      </c>
    </row>
    <row r="137" spans="1:65" s="2" customFormat="1" ht="11.25">
      <c r="A137" s="36"/>
      <c r="B137" s="37"/>
      <c r="C137" s="38"/>
      <c r="D137" s="193" t="s">
        <v>158</v>
      </c>
      <c r="E137" s="38"/>
      <c r="F137" s="194" t="s">
        <v>1163</v>
      </c>
      <c r="G137" s="38"/>
      <c r="H137" s="38"/>
      <c r="I137" s="195"/>
      <c r="J137" s="38"/>
      <c r="K137" s="38"/>
      <c r="L137" s="41"/>
      <c r="M137" s="196"/>
      <c r="N137" s="197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158</v>
      </c>
      <c r="AU137" s="19" t="s">
        <v>81</v>
      </c>
    </row>
    <row r="138" spans="1:65" s="2" customFormat="1" ht="24.2" customHeight="1">
      <c r="A138" s="36"/>
      <c r="B138" s="37"/>
      <c r="C138" s="242" t="s">
        <v>375</v>
      </c>
      <c r="D138" s="242" t="s">
        <v>292</v>
      </c>
      <c r="E138" s="243" t="s">
        <v>1164</v>
      </c>
      <c r="F138" s="244" t="s">
        <v>1165</v>
      </c>
      <c r="G138" s="245" t="s">
        <v>488</v>
      </c>
      <c r="H138" s="246">
        <v>12</v>
      </c>
      <c r="I138" s="247"/>
      <c r="J138" s="248">
        <f>ROUND(I138*H138,2)</f>
        <v>0</v>
      </c>
      <c r="K138" s="244" t="s">
        <v>155</v>
      </c>
      <c r="L138" s="249"/>
      <c r="M138" s="250" t="s">
        <v>19</v>
      </c>
      <c r="N138" s="251" t="s">
        <v>44</v>
      </c>
      <c r="O138" s="66"/>
      <c r="P138" s="189">
        <f>O138*H138</f>
        <v>0</v>
      </c>
      <c r="Q138" s="189">
        <v>6.9999999999999999E-4</v>
      </c>
      <c r="R138" s="189">
        <f>Q138*H138</f>
        <v>8.3999999999999995E-3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206</v>
      </c>
      <c r="AT138" s="191" t="s">
        <v>292</v>
      </c>
      <c r="AU138" s="191" t="s">
        <v>81</v>
      </c>
      <c r="AY138" s="19" t="s">
        <v>149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34</v>
      </c>
      <c r="BK138" s="192">
        <f>ROUND(I138*H138,2)</f>
        <v>0</v>
      </c>
      <c r="BL138" s="19" t="s">
        <v>156</v>
      </c>
      <c r="BM138" s="191" t="s">
        <v>581</v>
      </c>
    </row>
    <row r="139" spans="1:65" s="2" customFormat="1" ht="55.5" customHeight="1">
      <c r="A139" s="36"/>
      <c r="B139" s="37"/>
      <c r="C139" s="180" t="s">
        <v>383</v>
      </c>
      <c r="D139" s="180" t="s">
        <v>151</v>
      </c>
      <c r="E139" s="181" t="s">
        <v>1166</v>
      </c>
      <c r="F139" s="182" t="s">
        <v>1167</v>
      </c>
      <c r="G139" s="183" t="s">
        <v>184</v>
      </c>
      <c r="H139" s="184">
        <v>6.1440000000000001</v>
      </c>
      <c r="I139" s="185"/>
      <c r="J139" s="186">
        <f>ROUND(I139*H139,2)</f>
        <v>0</v>
      </c>
      <c r="K139" s="182" t="s">
        <v>155</v>
      </c>
      <c r="L139" s="41"/>
      <c r="M139" s="187" t="s">
        <v>19</v>
      </c>
      <c r="N139" s="188" t="s">
        <v>44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156</v>
      </c>
      <c r="AT139" s="191" t="s">
        <v>151</v>
      </c>
      <c r="AU139" s="191" t="s">
        <v>81</v>
      </c>
      <c r="AY139" s="19" t="s">
        <v>149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34</v>
      </c>
      <c r="BK139" s="192">
        <f>ROUND(I139*H139,2)</f>
        <v>0</v>
      </c>
      <c r="BL139" s="19" t="s">
        <v>156</v>
      </c>
      <c r="BM139" s="191" t="s">
        <v>594</v>
      </c>
    </row>
    <row r="140" spans="1:65" s="2" customFormat="1" ht="11.25">
      <c r="A140" s="36"/>
      <c r="B140" s="37"/>
      <c r="C140" s="38"/>
      <c r="D140" s="193" t="s">
        <v>158</v>
      </c>
      <c r="E140" s="38"/>
      <c r="F140" s="194" t="s">
        <v>1168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158</v>
      </c>
      <c r="AU140" s="19" t="s">
        <v>81</v>
      </c>
    </row>
    <row r="141" spans="1:65" s="14" customFormat="1" ht="11.25">
      <c r="B141" s="209"/>
      <c r="C141" s="210"/>
      <c r="D141" s="200" t="s">
        <v>160</v>
      </c>
      <c r="E141" s="211" t="s">
        <v>19</v>
      </c>
      <c r="F141" s="212" t="s">
        <v>1169</v>
      </c>
      <c r="G141" s="210"/>
      <c r="H141" s="213">
        <v>6.1440000000000001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160</v>
      </c>
      <c r="AU141" s="219" t="s">
        <v>81</v>
      </c>
      <c r="AV141" s="14" t="s">
        <v>81</v>
      </c>
      <c r="AW141" s="14" t="s">
        <v>33</v>
      </c>
      <c r="AX141" s="14" t="s">
        <v>73</v>
      </c>
      <c r="AY141" s="219" t="s">
        <v>149</v>
      </c>
    </row>
    <row r="142" spans="1:65" s="15" customFormat="1" ht="11.25">
      <c r="B142" s="220"/>
      <c r="C142" s="221"/>
      <c r="D142" s="200" t="s">
        <v>160</v>
      </c>
      <c r="E142" s="222" t="s">
        <v>19</v>
      </c>
      <c r="F142" s="223" t="s">
        <v>163</v>
      </c>
      <c r="G142" s="221"/>
      <c r="H142" s="224">
        <v>6.1440000000000001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160</v>
      </c>
      <c r="AU142" s="230" t="s">
        <v>81</v>
      </c>
      <c r="AV142" s="15" t="s">
        <v>156</v>
      </c>
      <c r="AW142" s="15" t="s">
        <v>33</v>
      </c>
      <c r="AX142" s="15" t="s">
        <v>34</v>
      </c>
      <c r="AY142" s="230" t="s">
        <v>149</v>
      </c>
    </row>
    <row r="143" spans="1:65" s="2" customFormat="1" ht="24.2" customHeight="1">
      <c r="A143" s="36"/>
      <c r="B143" s="37"/>
      <c r="C143" s="180" t="s">
        <v>389</v>
      </c>
      <c r="D143" s="180" t="s">
        <v>151</v>
      </c>
      <c r="E143" s="181" t="s">
        <v>1170</v>
      </c>
      <c r="F143" s="182" t="s">
        <v>1171</v>
      </c>
      <c r="G143" s="183" t="s">
        <v>184</v>
      </c>
      <c r="H143" s="184">
        <v>6.1440000000000001</v>
      </c>
      <c r="I143" s="185"/>
      <c r="J143" s="186">
        <f>ROUND(I143*H143,2)</f>
        <v>0</v>
      </c>
      <c r="K143" s="182" t="s">
        <v>155</v>
      </c>
      <c r="L143" s="41"/>
      <c r="M143" s="187" t="s">
        <v>19</v>
      </c>
      <c r="N143" s="188" t="s">
        <v>44</v>
      </c>
      <c r="O143" s="66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1" t="s">
        <v>156</v>
      </c>
      <c r="AT143" s="191" t="s">
        <v>151</v>
      </c>
      <c r="AU143" s="191" t="s">
        <v>81</v>
      </c>
      <c r="AY143" s="19" t="s">
        <v>149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34</v>
      </c>
      <c r="BK143" s="192">
        <f>ROUND(I143*H143,2)</f>
        <v>0</v>
      </c>
      <c r="BL143" s="19" t="s">
        <v>156</v>
      </c>
      <c r="BM143" s="191" t="s">
        <v>605</v>
      </c>
    </row>
    <row r="144" spans="1:65" s="2" customFormat="1" ht="11.25">
      <c r="A144" s="36"/>
      <c r="B144" s="37"/>
      <c r="C144" s="38"/>
      <c r="D144" s="193" t="s">
        <v>158</v>
      </c>
      <c r="E144" s="38"/>
      <c r="F144" s="194" t="s">
        <v>1172</v>
      </c>
      <c r="G144" s="38"/>
      <c r="H144" s="38"/>
      <c r="I144" s="195"/>
      <c r="J144" s="38"/>
      <c r="K144" s="38"/>
      <c r="L144" s="41"/>
      <c r="M144" s="196"/>
      <c r="N144" s="197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158</v>
      </c>
      <c r="AU144" s="19" t="s">
        <v>81</v>
      </c>
    </row>
    <row r="145" spans="1:65" s="2" customFormat="1" ht="66.75" customHeight="1">
      <c r="A145" s="36"/>
      <c r="B145" s="37"/>
      <c r="C145" s="180" t="s">
        <v>394</v>
      </c>
      <c r="D145" s="180" t="s">
        <v>151</v>
      </c>
      <c r="E145" s="181" t="s">
        <v>1173</v>
      </c>
      <c r="F145" s="182" t="s">
        <v>1174</v>
      </c>
      <c r="G145" s="183" t="s">
        <v>457</v>
      </c>
      <c r="H145" s="184">
        <v>190</v>
      </c>
      <c r="I145" s="185"/>
      <c r="J145" s="186">
        <f>ROUND(I145*H145,2)</f>
        <v>0</v>
      </c>
      <c r="K145" s="182" t="s">
        <v>155</v>
      </c>
      <c r="L145" s="41"/>
      <c r="M145" s="187" t="s">
        <v>19</v>
      </c>
      <c r="N145" s="188" t="s">
        <v>44</v>
      </c>
      <c r="O145" s="66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156</v>
      </c>
      <c r="AT145" s="191" t="s">
        <v>151</v>
      </c>
      <c r="AU145" s="191" t="s">
        <v>81</v>
      </c>
      <c r="AY145" s="19" t="s">
        <v>149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34</v>
      </c>
      <c r="BK145" s="192">
        <f>ROUND(I145*H145,2)</f>
        <v>0</v>
      </c>
      <c r="BL145" s="19" t="s">
        <v>156</v>
      </c>
      <c r="BM145" s="191" t="s">
        <v>615</v>
      </c>
    </row>
    <row r="146" spans="1:65" s="2" customFormat="1" ht="11.25">
      <c r="A146" s="36"/>
      <c r="B146" s="37"/>
      <c r="C146" s="38"/>
      <c r="D146" s="193" t="s">
        <v>158</v>
      </c>
      <c r="E146" s="38"/>
      <c r="F146" s="194" t="s">
        <v>1175</v>
      </c>
      <c r="G146" s="38"/>
      <c r="H146" s="38"/>
      <c r="I146" s="195"/>
      <c r="J146" s="38"/>
      <c r="K146" s="38"/>
      <c r="L146" s="41"/>
      <c r="M146" s="196"/>
      <c r="N146" s="197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158</v>
      </c>
      <c r="AU146" s="19" t="s">
        <v>81</v>
      </c>
    </row>
    <row r="147" spans="1:65" s="2" customFormat="1" ht="66.75" customHeight="1">
      <c r="A147" s="36"/>
      <c r="B147" s="37"/>
      <c r="C147" s="180" t="s">
        <v>400</v>
      </c>
      <c r="D147" s="180" t="s">
        <v>151</v>
      </c>
      <c r="E147" s="181" t="s">
        <v>1176</v>
      </c>
      <c r="F147" s="182" t="s">
        <v>1177</v>
      </c>
      <c r="G147" s="183" t="s">
        <v>457</v>
      </c>
      <c r="H147" s="184">
        <v>30</v>
      </c>
      <c r="I147" s="185"/>
      <c r="J147" s="186">
        <f>ROUND(I147*H147,2)</f>
        <v>0</v>
      </c>
      <c r="K147" s="182" t="s">
        <v>155</v>
      </c>
      <c r="L147" s="41"/>
      <c r="M147" s="187" t="s">
        <v>19</v>
      </c>
      <c r="N147" s="188" t="s">
        <v>44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156</v>
      </c>
      <c r="AT147" s="191" t="s">
        <v>151</v>
      </c>
      <c r="AU147" s="191" t="s">
        <v>81</v>
      </c>
      <c r="AY147" s="19" t="s">
        <v>149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34</v>
      </c>
      <c r="BK147" s="192">
        <f>ROUND(I147*H147,2)</f>
        <v>0</v>
      </c>
      <c r="BL147" s="19" t="s">
        <v>156</v>
      </c>
      <c r="BM147" s="191" t="s">
        <v>627</v>
      </c>
    </row>
    <row r="148" spans="1:65" s="2" customFormat="1" ht="11.25">
      <c r="A148" s="36"/>
      <c r="B148" s="37"/>
      <c r="C148" s="38"/>
      <c r="D148" s="193" t="s">
        <v>158</v>
      </c>
      <c r="E148" s="38"/>
      <c r="F148" s="194" t="s">
        <v>1178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158</v>
      </c>
      <c r="AU148" s="19" t="s">
        <v>81</v>
      </c>
    </row>
    <row r="149" spans="1:65" s="2" customFormat="1" ht="49.15" customHeight="1">
      <c r="A149" s="36"/>
      <c r="B149" s="37"/>
      <c r="C149" s="180" t="s">
        <v>406</v>
      </c>
      <c r="D149" s="180" t="s">
        <v>151</v>
      </c>
      <c r="E149" s="181" t="s">
        <v>1179</v>
      </c>
      <c r="F149" s="182" t="s">
        <v>1180</v>
      </c>
      <c r="G149" s="183" t="s">
        <v>457</v>
      </c>
      <c r="H149" s="184">
        <v>190</v>
      </c>
      <c r="I149" s="185"/>
      <c r="J149" s="186">
        <f>ROUND(I149*H149,2)</f>
        <v>0</v>
      </c>
      <c r="K149" s="182" t="s">
        <v>155</v>
      </c>
      <c r="L149" s="41"/>
      <c r="M149" s="187" t="s">
        <v>19</v>
      </c>
      <c r="N149" s="188" t="s">
        <v>44</v>
      </c>
      <c r="O149" s="66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1" t="s">
        <v>156</v>
      </c>
      <c r="AT149" s="191" t="s">
        <v>151</v>
      </c>
      <c r="AU149" s="191" t="s">
        <v>81</v>
      </c>
      <c r="AY149" s="19" t="s">
        <v>149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34</v>
      </c>
      <c r="BK149" s="192">
        <f>ROUND(I149*H149,2)</f>
        <v>0</v>
      </c>
      <c r="BL149" s="19" t="s">
        <v>156</v>
      </c>
      <c r="BM149" s="191" t="s">
        <v>1181</v>
      </c>
    </row>
    <row r="150" spans="1:65" s="2" customFormat="1" ht="11.25">
      <c r="A150" s="36"/>
      <c r="B150" s="37"/>
      <c r="C150" s="38"/>
      <c r="D150" s="193" t="s">
        <v>158</v>
      </c>
      <c r="E150" s="38"/>
      <c r="F150" s="194" t="s">
        <v>1182</v>
      </c>
      <c r="G150" s="38"/>
      <c r="H150" s="38"/>
      <c r="I150" s="195"/>
      <c r="J150" s="38"/>
      <c r="K150" s="38"/>
      <c r="L150" s="41"/>
      <c r="M150" s="196"/>
      <c r="N150" s="197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158</v>
      </c>
      <c r="AU150" s="19" t="s">
        <v>81</v>
      </c>
    </row>
    <row r="151" spans="1:65" s="2" customFormat="1" ht="16.5" customHeight="1">
      <c r="A151" s="36"/>
      <c r="B151" s="37"/>
      <c r="C151" s="242" t="s">
        <v>411</v>
      </c>
      <c r="D151" s="242" t="s">
        <v>292</v>
      </c>
      <c r="E151" s="243" t="s">
        <v>1183</v>
      </c>
      <c r="F151" s="244" t="s">
        <v>1184</v>
      </c>
      <c r="G151" s="245" t="s">
        <v>457</v>
      </c>
      <c r="H151" s="246">
        <v>190</v>
      </c>
      <c r="I151" s="247"/>
      <c r="J151" s="248">
        <f>ROUND(I151*H151,2)</f>
        <v>0</v>
      </c>
      <c r="K151" s="244" t="s">
        <v>155</v>
      </c>
      <c r="L151" s="249"/>
      <c r="M151" s="250" t="s">
        <v>19</v>
      </c>
      <c r="N151" s="251" t="s">
        <v>44</v>
      </c>
      <c r="O151" s="66"/>
      <c r="P151" s="189">
        <f>O151*H151</f>
        <v>0</v>
      </c>
      <c r="Q151" s="189">
        <v>5.1999999999999995E-4</v>
      </c>
      <c r="R151" s="189">
        <f>Q151*H151</f>
        <v>9.8799999999999985E-2</v>
      </c>
      <c r="S151" s="189">
        <v>0</v>
      </c>
      <c r="T151" s="19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1" t="s">
        <v>206</v>
      </c>
      <c r="AT151" s="191" t="s">
        <v>292</v>
      </c>
      <c r="AU151" s="191" t="s">
        <v>81</v>
      </c>
      <c r="AY151" s="19" t="s">
        <v>149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34</v>
      </c>
      <c r="BK151" s="192">
        <f>ROUND(I151*H151,2)</f>
        <v>0</v>
      </c>
      <c r="BL151" s="19" t="s">
        <v>156</v>
      </c>
      <c r="BM151" s="191" t="s">
        <v>1185</v>
      </c>
    </row>
    <row r="152" spans="1:65" s="2" customFormat="1" ht="33" customHeight="1">
      <c r="A152" s="36"/>
      <c r="B152" s="37"/>
      <c r="C152" s="180" t="s">
        <v>416</v>
      </c>
      <c r="D152" s="180" t="s">
        <v>151</v>
      </c>
      <c r="E152" s="181" t="s">
        <v>1186</v>
      </c>
      <c r="F152" s="182" t="s">
        <v>1187</v>
      </c>
      <c r="G152" s="183" t="s">
        <v>457</v>
      </c>
      <c r="H152" s="184">
        <v>190</v>
      </c>
      <c r="I152" s="185"/>
      <c r="J152" s="186">
        <f>ROUND(I152*H152,2)</f>
        <v>0</v>
      </c>
      <c r="K152" s="182" t="s">
        <v>155</v>
      </c>
      <c r="L152" s="41"/>
      <c r="M152" s="187" t="s">
        <v>19</v>
      </c>
      <c r="N152" s="188" t="s">
        <v>44</v>
      </c>
      <c r="O152" s="66"/>
      <c r="P152" s="189">
        <f>O152*H152</f>
        <v>0</v>
      </c>
      <c r="Q152" s="189">
        <v>6.0000000000000002E-5</v>
      </c>
      <c r="R152" s="189">
        <f>Q152*H152</f>
        <v>1.14E-2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156</v>
      </c>
      <c r="AT152" s="191" t="s">
        <v>151</v>
      </c>
      <c r="AU152" s="191" t="s">
        <v>81</v>
      </c>
      <c r="AY152" s="19" t="s">
        <v>149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34</v>
      </c>
      <c r="BK152" s="192">
        <f>ROUND(I152*H152,2)</f>
        <v>0</v>
      </c>
      <c r="BL152" s="19" t="s">
        <v>156</v>
      </c>
      <c r="BM152" s="191" t="s">
        <v>1188</v>
      </c>
    </row>
    <row r="153" spans="1:65" s="2" customFormat="1" ht="11.25">
      <c r="A153" s="36"/>
      <c r="B153" s="37"/>
      <c r="C153" s="38"/>
      <c r="D153" s="193" t="s">
        <v>158</v>
      </c>
      <c r="E153" s="38"/>
      <c r="F153" s="194" t="s">
        <v>1189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158</v>
      </c>
      <c r="AU153" s="19" t="s">
        <v>81</v>
      </c>
    </row>
    <row r="154" spans="1:65" s="2" customFormat="1" ht="37.9" customHeight="1">
      <c r="A154" s="36"/>
      <c r="B154" s="37"/>
      <c r="C154" s="180" t="s">
        <v>421</v>
      </c>
      <c r="D154" s="180" t="s">
        <v>151</v>
      </c>
      <c r="E154" s="181" t="s">
        <v>1190</v>
      </c>
      <c r="F154" s="182" t="s">
        <v>1191</v>
      </c>
      <c r="G154" s="183" t="s">
        <v>457</v>
      </c>
      <c r="H154" s="184">
        <v>190</v>
      </c>
      <c r="I154" s="185"/>
      <c r="J154" s="186">
        <f>ROUND(I154*H154,2)</f>
        <v>0</v>
      </c>
      <c r="K154" s="182" t="s">
        <v>155</v>
      </c>
      <c r="L154" s="41"/>
      <c r="M154" s="187" t="s">
        <v>19</v>
      </c>
      <c r="N154" s="188" t="s">
        <v>44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156</v>
      </c>
      <c r="AT154" s="191" t="s">
        <v>151</v>
      </c>
      <c r="AU154" s="191" t="s">
        <v>81</v>
      </c>
      <c r="AY154" s="19" t="s">
        <v>149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34</v>
      </c>
      <c r="BK154" s="192">
        <f>ROUND(I154*H154,2)</f>
        <v>0</v>
      </c>
      <c r="BL154" s="19" t="s">
        <v>156</v>
      </c>
      <c r="BM154" s="191" t="s">
        <v>1192</v>
      </c>
    </row>
    <row r="155" spans="1:65" s="2" customFormat="1" ht="11.25">
      <c r="A155" s="36"/>
      <c r="B155" s="37"/>
      <c r="C155" s="38"/>
      <c r="D155" s="193" t="s">
        <v>158</v>
      </c>
      <c r="E155" s="38"/>
      <c r="F155" s="194" t="s">
        <v>1193</v>
      </c>
      <c r="G155" s="38"/>
      <c r="H155" s="38"/>
      <c r="I155" s="195"/>
      <c r="J155" s="38"/>
      <c r="K155" s="38"/>
      <c r="L155" s="41"/>
      <c r="M155" s="196"/>
      <c r="N155" s="197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158</v>
      </c>
      <c r="AU155" s="19" t="s">
        <v>81</v>
      </c>
    </row>
    <row r="156" spans="1:65" s="2" customFormat="1" ht="24.2" customHeight="1">
      <c r="A156" s="36"/>
      <c r="B156" s="37"/>
      <c r="C156" s="242" t="s">
        <v>427</v>
      </c>
      <c r="D156" s="242" t="s">
        <v>292</v>
      </c>
      <c r="E156" s="243" t="s">
        <v>1194</v>
      </c>
      <c r="F156" s="244" t="s">
        <v>1195</v>
      </c>
      <c r="G156" s="245" t="s">
        <v>457</v>
      </c>
      <c r="H156" s="246">
        <v>190</v>
      </c>
      <c r="I156" s="247"/>
      <c r="J156" s="248">
        <f>ROUND(I156*H156,2)</f>
        <v>0</v>
      </c>
      <c r="K156" s="244" t="s">
        <v>155</v>
      </c>
      <c r="L156" s="249"/>
      <c r="M156" s="250" t="s">
        <v>19</v>
      </c>
      <c r="N156" s="251" t="s">
        <v>44</v>
      </c>
      <c r="O156" s="66"/>
      <c r="P156" s="189">
        <f>O156*H156</f>
        <v>0</v>
      </c>
      <c r="Q156" s="189">
        <v>4.2999999999999999E-4</v>
      </c>
      <c r="R156" s="189">
        <f>Q156*H156</f>
        <v>8.1699999999999995E-2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206</v>
      </c>
      <c r="AT156" s="191" t="s">
        <v>292</v>
      </c>
      <c r="AU156" s="191" t="s">
        <v>81</v>
      </c>
      <c r="AY156" s="19" t="s">
        <v>149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34</v>
      </c>
      <c r="BK156" s="192">
        <f>ROUND(I156*H156,2)</f>
        <v>0</v>
      </c>
      <c r="BL156" s="19" t="s">
        <v>156</v>
      </c>
      <c r="BM156" s="191" t="s">
        <v>1196</v>
      </c>
    </row>
    <row r="157" spans="1:65" s="2" customFormat="1" ht="37.9" customHeight="1">
      <c r="A157" s="36"/>
      <c r="B157" s="37"/>
      <c r="C157" s="180" t="s">
        <v>432</v>
      </c>
      <c r="D157" s="180" t="s">
        <v>151</v>
      </c>
      <c r="E157" s="181" t="s">
        <v>1197</v>
      </c>
      <c r="F157" s="182" t="s">
        <v>1198</v>
      </c>
      <c r="G157" s="183" t="s">
        <v>457</v>
      </c>
      <c r="H157" s="184">
        <v>30</v>
      </c>
      <c r="I157" s="185"/>
      <c r="J157" s="186">
        <f>ROUND(I157*H157,2)</f>
        <v>0</v>
      </c>
      <c r="K157" s="182" t="s">
        <v>155</v>
      </c>
      <c r="L157" s="41"/>
      <c r="M157" s="187" t="s">
        <v>19</v>
      </c>
      <c r="N157" s="188" t="s">
        <v>44</v>
      </c>
      <c r="O157" s="66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156</v>
      </c>
      <c r="AT157" s="191" t="s">
        <v>151</v>
      </c>
      <c r="AU157" s="191" t="s">
        <v>81</v>
      </c>
      <c r="AY157" s="19" t="s">
        <v>149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34</v>
      </c>
      <c r="BK157" s="192">
        <f>ROUND(I157*H157,2)</f>
        <v>0</v>
      </c>
      <c r="BL157" s="19" t="s">
        <v>156</v>
      </c>
      <c r="BM157" s="191" t="s">
        <v>1199</v>
      </c>
    </row>
    <row r="158" spans="1:65" s="2" customFormat="1" ht="11.25">
      <c r="A158" s="36"/>
      <c r="B158" s="37"/>
      <c r="C158" s="38"/>
      <c r="D158" s="193" t="s">
        <v>158</v>
      </c>
      <c r="E158" s="38"/>
      <c r="F158" s="194" t="s">
        <v>1200</v>
      </c>
      <c r="G158" s="38"/>
      <c r="H158" s="38"/>
      <c r="I158" s="195"/>
      <c r="J158" s="38"/>
      <c r="K158" s="38"/>
      <c r="L158" s="41"/>
      <c r="M158" s="196"/>
      <c r="N158" s="197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158</v>
      </c>
      <c r="AU158" s="19" t="s">
        <v>81</v>
      </c>
    </row>
    <row r="159" spans="1:65" s="2" customFormat="1" ht="33" customHeight="1">
      <c r="A159" s="36"/>
      <c r="B159" s="37"/>
      <c r="C159" s="242" t="s">
        <v>437</v>
      </c>
      <c r="D159" s="242" t="s">
        <v>292</v>
      </c>
      <c r="E159" s="243" t="s">
        <v>1201</v>
      </c>
      <c r="F159" s="244" t="s">
        <v>1202</v>
      </c>
      <c r="G159" s="245" t="s">
        <v>457</v>
      </c>
      <c r="H159" s="246">
        <v>30</v>
      </c>
      <c r="I159" s="247"/>
      <c r="J159" s="248">
        <f>ROUND(I159*H159,2)</f>
        <v>0</v>
      </c>
      <c r="K159" s="244" t="s">
        <v>155</v>
      </c>
      <c r="L159" s="249"/>
      <c r="M159" s="250" t="s">
        <v>19</v>
      </c>
      <c r="N159" s="251" t="s">
        <v>44</v>
      </c>
      <c r="O159" s="66"/>
      <c r="P159" s="189">
        <f>O159*H159</f>
        <v>0</v>
      </c>
      <c r="Q159" s="189">
        <v>7.7999999999999999E-4</v>
      </c>
      <c r="R159" s="189">
        <f>Q159*H159</f>
        <v>2.3400000000000001E-2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206</v>
      </c>
      <c r="AT159" s="191" t="s">
        <v>292</v>
      </c>
      <c r="AU159" s="191" t="s">
        <v>81</v>
      </c>
      <c r="AY159" s="19" t="s">
        <v>149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34</v>
      </c>
      <c r="BK159" s="192">
        <f>ROUND(I159*H159,2)</f>
        <v>0</v>
      </c>
      <c r="BL159" s="19" t="s">
        <v>156</v>
      </c>
      <c r="BM159" s="191" t="s">
        <v>1203</v>
      </c>
    </row>
    <row r="160" spans="1:65" s="2" customFormat="1" ht="55.5" customHeight="1">
      <c r="A160" s="36"/>
      <c r="B160" s="37"/>
      <c r="C160" s="180" t="s">
        <v>442</v>
      </c>
      <c r="D160" s="180" t="s">
        <v>151</v>
      </c>
      <c r="E160" s="181" t="s">
        <v>1204</v>
      </c>
      <c r="F160" s="182" t="s">
        <v>1205</v>
      </c>
      <c r="G160" s="183" t="s">
        <v>457</v>
      </c>
      <c r="H160" s="184">
        <v>190</v>
      </c>
      <c r="I160" s="185"/>
      <c r="J160" s="186">
        <f>ROUND(I160*H160,2)</f>
        <v>0</v>
      </c>
      <c r="K160" s="182" t="s">
        <v>155</v>
      </c>
      <c r="L160" s="41"/>
      <c r="M160" s="187" t="s">
        <v>19</v>
      </c>
      <c r="N160" s="188" t="s">
        <v>44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156</v>
      </c>
      <c r="AT160" s="191" t="s">
        <v>151</v>
      </c>
      <c r="AU160" s="191" t="s">
        <v>81</v>
      </c>
      <c r="AY160" s="19" t="s">
        <v>149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34</v>
      </c>
      <c r="BK160" s="192">
        <f>ROUND(I160*H160,2)</f>
        <v>0</v>
      </c>
      <c r="BL160" s="19" t="s">
        <v>156</v>
      </c>
      <c r="BM160" s="191" t="s">
        <v>1206</v>
      </c>
    </row>
    <row r="161" spans="1:65" s="2" customFormat="1" ht="11.25">
      <c r="A161" s="36"/>
      <c r="B161" s="37"/>
      <c r="C161" s="38"/>
      <c r="D161" s="193" t="s">
        <v>158</v>
      </c>
      <c r="E161" s="38"/>
      <c r="F161" s="194" t="s">
        <v>1207</v>
      </c>
      <c r="G161" s="38"/>
      <c r="H161" s="38"/>
      <c r="I161" s="195"/>
      <c r="J161" s="38"/>
      <c r="K161" s="38"/>
      <c r="L161" s="41"/>
      <c r="M161" s="196"/>
      <c r="N161" s="197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158</v>
      </c>
      <c r="AU161" s="19" t="s">
        <v>81</v>
      </c>
    </row>
    <row r="162" spans="1:65" s="2" customFormat="1" ht="55.5" customHeight="1">
      <c r="A162" s="36"/>
      <c r="B162" s="37"/>
      <c r="C162" s="180" t="s">
        <v>448</v>
      </c>
      <c r="D162" s="180" t="s">
        <v>151</v>
      </c>
      <c r="E162" s="181" t="s">
        <v>1208</v>
      </c>
      <c r="F162" s="182" t="s">
        <v>1209</v>
      </c>
      <c r="G162" s="183" t="s">
        <v>457</v>
      </c>
      <c r="H162" s="184">
        <v>30</v>
      </c>
      <c r="I162" s="185"/>
      <c r="J162" s="186">
        <f>ROUND(I162*H162,2)</f>
        <v>0</v>
      </c>
      <c r="K162" s="182" t="s">
        <v>155</v>
      </c>
      <c r="L162" s="41"/>
      <c r="M162" s="187" t="s">
        <v>19</v>
      </c>
      <c r="N162" s="188" t="s">
        <v>44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156</v>
      </c>
      <c r="AT162" s="191" t="s">
        <v>151</v>
      </c>
      <c r="AU162" s="191" t="s">
        <v>81</v>
      </c>
      <c r="AY162" s="19" t="s">
        <v>149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34</v>
      </c>
      <c r="BK162" s="192">
        <f>ROUND(I162*H162,2)</f>
        <v>0</v>
      </c>
      <c r="BL162" s="19" t="s">
        <v>156</v>
      </c>
      <c r="BM162" s="191" t="s">
        <v>1210</v>
      </c>
    </row>
    <row r="163" spans="1:65" s="2" customFormat="1" ht="11.25">
      <c r="A163" s="36"/>
      <c r="B163" s="37"/>
      <c r="C163" s="38"/>
      <c r="D163" s="193" t="s">
        <v>158</v>
      </c>
      <c r="E163" s="38"/>
      <c r="F163" s="194" t="s">
        <v>1211</v>
      </c>
      <c r="G163" s="38"/>
      <c r="H163" s="38"/>
      <c r="I163" s="195"/>
      <c r="J163" s="38"/>
      <c r="K163" s="38"/>
      <c r="L163" s="41"/>
      <c r="M163" s="196"/>
      <c r="N163" s="197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158</v>
      </c>
      <c r="AU163" s="19" t="s">
        <v>81</v>
      </c>
    </row>
    <row r="164" spans="1:65" s="2" customFormat="1" ht="16.5" customHeight="1">
      <c r="A164" s="36"/>
      <c r="B164" s="37"/>
      <c r="C164" s="180" t="s">
        <v>454</v>
      </c>
      <c r="D164" s="180" t="s">
        <v>151</v>
      </c>
      <c r="E164" s="181" t="s">
        <v>1212</v>
      </c>
      <c r="F164" s="182" t="s">
        <v>1213</v>
      </c>
      <c r="G164" s="183" t="s">
        <v>488</v>
      </c>
      <c r="H164" s="184">
        <v>6</v>
      </c>
      <c r="I164" s="185"/>
      <c r="J164" s="186">
        <f t="shared" ref="J164:J174" si="0">ROUND(I164*H164,2)</f>
        <v>0</v>
      </c>
      <c r="K164" s="182" t="s">
        <v>19</v>
      </c>
      <c r="L164" s="41"/>
      <c r="M164" s="187" t="s">
        <v>19</v>
      </c>
      <c r="N164" s="188" t="s">
        <v>44</v>
      </c>
      <c r="O164" s="66"/>
      <c r="P164" s="189">
        <f t="shared" ref="P164:P174" si="1">O164*H164</f>
        <v>0</v>
      </c>
      <c r="Q164" s="189">
        <v>0</v>
      </c>
      <c r="R164" s="189">
        <f t="shared" ref="R164:R174" si="2">Q164*H164</f>
        <v>0</v>
      </c>
      <c r="S164" s="189">
        <v>0</v>
      </c>
      <c r="T164" s="190">
        <f t="shared" ref="T164:T174" si="3"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156</v>
      </c>
      <c r="AT164" s="191" t="s">
        <v>151</v>
      </c>
      <c r="AU164" s="191" t="s">
        <v>81</v>
      </c>
      <c r="AY164" s="19" t="s">
        <v>149</v>
      </c>
      <c r="BE164" s="192">
        <f t="shared" ref="BE164:BE174" si="4">IF(N164="základní",J164,0)</f>
        <v>0</v>
      </c>
      <c r="BF164" s="192">
        <f t="shared" ref="BF164:BF174" si="5">IF(N164="snížená",J164,0)</f>
        <v>0</v>
      </c>
      <c r="BG164" s="192">
        <f t="shared" ref="BG164:BG174" si="6">IF(N164="zákl. přenesená",J164,0)</f>
        <v>0</v>
      </c>
      <c r="BH164" s="192">
        <f t="shared" ref="BH164:BH174" si="7">IF(N164="sníž. přenesená",J164,0)</f>
        <v>0</v>
      </c>
      <c r="BI164" s="192">
        <f t="shared" ref="BI164:BI174" si="8">IF(N164="nulová",J164,0)</f>
        <v>0</v>
      </c>
      <c r="BJ164" s="19" t="s">
        <v>34</v>
      </c>
      <c r="BK164" s="192">
        <f t="shared" ref="BK164:BK174" si="9">ROUND(I164*H164,2)</f>
        <v>0</v>
      </c>
      <c r="BL164" s="19" t="s">
        <v>156</v>
      </c>
      <c r="BM164" s="191" t="s">
        <v>1214</v>
      </c>
    </row>
    <row r="165" spans="1:65" s="2" customFormat="1" ht="16.5" customHeight="1">
      <c r="A165" s="36"/>
      <c r="B165" s="37"/>
      <c r="C165" s="242" t="s">
        <v>462</v>
      </c>
      <c r="D165" s="242" t="s">
        <v>292</v>
      </c>
      <c r="E165" s="243" t="s">
        <v>1215</v>
      </c>
      <c r="F165" s="244" t="s">
        <v>1216</v>
      </c>
      <c r="G165" s="245" t="s">
        <v>488</v>
      </c>
      <c r="H165" s="246">
        <v>6</v>
      </c>
      <c r="I165" s="247"/>
      <c r="J165" s="248">
        <f t="shared" si="0"/>
        <v>0</v>
      </c>
      <c r="K165" s="244" t="s">
        <v>19</v>
      </c>
      <c r="L165" s="249"/>
      <c r="M165" s="250" t="s">
        <v>19</v>
      </c>
      <c r="N165" s="251" t="s">
        <v>44</v>
      </c>
      <c r="O165" s="66"/>
      <c r="P165" s="189">
        <f t="shared" si="1"/>
        <v>0</v>
      </c>
      <c r="Q165" s="189">
        <v>0</v>
      </c>
      <c r="R165" s="189">
        <f t="shared" si="2"/>
        <v>0</v>
      </c>
      <c r="S165" s="189">
        <v>0</v>
      </c>
      <c r="T165" s="190">
        <f t="shared" si="3"/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1" t="s">
        <v>206</v>
      </c>
      <c r="AT165" s="191" t="s">
        <v>292</v>
      </c>
      <c r="AU165" s="191" t="s">
        <v>81</v>
      </c>
      <c r="AY165" s="19" t="s">
        <v>149</v>
      </c>
      <c r="BE165" s="192">
        <f t="shared" si="4"/>
        <v>0</v>
      </c>
      <c r="BF165" s="192">
        <f t="shared" si="5"/>
        <v>0</v>
      </c>
      <c r="BG165" s="192">
        <f t="shared" si="6"/>
        <v>0</v>
      </c>
      <c r="BH165" s="192">
        <f t="shared" si="7"/>
        <v>0</v>
      </c>
      <c r="BI165" s="192">
        <f t="shared" si="8"/>
        <v>0</v>
      </c>
      <c r="BJ165" s="19" t="s">
        <v>34</v>
      </c>
      <c r="BK165" s="192">
        <f t="shared" si="9"/>
        <v>0</v>
      </c>
      <c r="BL165" s="19" t="s">
        <v>156</v>
      </c>
      <c r="BM165" s="191" t="s">
        <v>1217</v>
      </c>
    </row>
    <row r="166" spans="1:65" s="2" customFormat="1" ht="24.2" customHeight="1">
      <c r="A166" s="36"/>
      <c r="B166" s="37"/>
      <c r="C166" s="180" t="s">
        <v>468</v>
      </c>
      <c r="D166" s="180" t="s">
        <v>151</v>
      </c>
      <c r="E166" s="181" t="s">
        <v>1218</v>
      </c>
      <c r="F166" s="182" t="s">
        <v>1219</v>
      </c>
      <c r="G166" s="183" t="s">
        <v>488</v>
      </c>
      <c r="H166" s="184">
        <v>6</v>
      </c>
      <c r="I166" s="185"/>
      <c r="J166" s="186">
        <f t="shared" si="0"/>
        <v>0</v>
      </c>
      <c r="K166" s="182" t="s">
        <v>19</v>
      </c>
      <c r="L166" s="41"/>
      <c r="M166" s="187" t="s">
        <v>19</v>
      </c>
      <c r="N166" s="188" t="s">
        <v>44</v>
      </c>
      <c r="O166" s="66"/>
      <c r="P166" s="189">
        <f t="shared" si="1"/>
        <v>0</v>
      </c>
      <c r="Q166" s="189">
        <v>0</v>
      </c>
      <c r="R166" s="189">
        <f t="shared" si="2"/>
        <v>0</v>
      </c>
      <c r="S166" s="189">
        <v>0</v>
      </c>
      <c r="T166" s="190">
        <f t="shared" si="3"/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156</v>
      </c>
      <c r="AT166" s="191" t="s">
        <v>151</v>
      </c>
      <c r="AU166" s="191" t="s">
        <v>81</v>
      </c>
      <c r="AY166" s="19" t="s">
        <v>149</v>
      </c>
      <c r="BE166" s="192">
        <f t="shared" si="4"/>
        <v>0</v>
      </c>
      <c r="BF166" s="192">
        <f t="shared" si="5"/>
        <v>0</v>
      </c>
      <c r="BG166" s="192">
        <f t="shared" si="6"/>
        <v>0</v>
      </c>
      <c r="BH166" s="192">
        <f t="shared" si="7"/>
        <v>0</v>
      </c>
      <c r="BI166" s="192">
        <f t="shared" si="8"/>
        <v>0</v>
      </c>
      <c r="BJ166" s="19" t="s">
        <v>34</v>
      </c>
      <c r="BK166" s="192">
        <f t="shared" si="9"/>
        <v>0</v>
      </c>
      <c r="BL166" s="19" t="s">
        <v>156</v>
      </c>
      <c r="BM166" s="191" t="s">
        <v>1220</v>
      </c>
    </row>
    <row r="167" spans="1:65" s="2" customFormat="1" ht="21.75" customHeight="1">
      <c r="A167" s="36"/>
      <c r="B167" s="37"/>
      <c r="C167" s="242" t="s">
        <v>474</v>
      </c>
      <c r="D167" s="242" t="s">
        <v>292</v>
      </c>
      <c r="E167" s="243" t="s">
        <v>1221</v>
      </c>
      <c r="F167" s="244" t="s">
        <v>1222</v>
      </c>
      <c r="G167" s="245" t="s">
        <v>488</v>
      </c>
      <c r="H167" s="246">
        <v>6</v>
      </c>
      <c r="I167" s="247"/>
      <c r="J167" s="248">
        <f t="shared" si="0"/>
        <v>0</v>
      </c>
      <c r="K167" s="244" t="s">
        <v>19</v>
      </c>
      <c r="L167" s="249"/>
      <c r="M167" s="250" t="s">
        <v>19</v>
      </c>
      <c r="N167" s="251" t="s">
        <v>44</v>
      </c>
      <c r="O167" s="66"/>
      <c r="P167" s="189">
        <f t="shared" si="1"/>
        <v>0</v>
      </c>
      <c r="Q167" s="189">
        <v>0</v>
      </c>
      <c r="R167" s="189">
        <f t="shared" si="2"/>
        <v>0</v>
      </c>
      <c r="S167" s="189">
        <v>0</v>
      </c>
      <c r="T167" s="190">
        <f t="shared" si="3"/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1" t="s">
        <v>206</v>
      </c>
      <c r="AT167" s="191" t="s">
        <v>292</v>
      </c>
      <c r="AU167" s="191" t="s">
        <v>81</v>
      </c>
      <c r="AY167" s="19" t="s">
        <v>149</v>
      </c>
      <c r="BE167" s="192">
        <f t="shared" si="4"/>
        <v>0</v>
      </c>
      <c r="BF167" s="192">
        <f t="shared" si="5"/>
        <v>0</v>
      </c>
      <c r="BG167" s="192">
        <f t="shared" si="6"/>
        <v>0</v>
      </c>
      <c r="BH167" s="192">
        <f t="shared" si="7"/>
        <v>0</v>
      </c>
      <c r="BI167" s="192">
        <f t="shared" si="8"/>
        <v>0</v>
      </c>
      <c r="BJ167" s="19" t="s">
        <v>34</v>
      </c>
      <c r="BK167" s="192">
        <f t="shared" si="9"/>
        <v>0</v>
      </c>
      <c r="BL167" s="19" t="s">
        <v>156</v>
      </c>
      <c r="BM167" s="191" t="s">
        <v>1223</v>
      </c>
    </row>
    <row r="168" spans="1:65" s="2" customFormat="1" ht="21.75" customHeight="1">
      <c r="A168" s="36"/>
      <c r="B168" s="37"/>
      <c r="C168" s="180" t="s">
        <v>481</v>
      </c>
      <c r="D168" s="180" t="s">
        <v>151</v>
      </c>
      <c r="E168" s="181" t="s">
        <v>1224</v>
      </c>
      <c r="F168" s="182" t="s">
        <v>1225</v>
      </c>
      <c r="G168" s="183" t="s">
        <v>154</v>
      </c>
      <c r="H168" s="184">
        <v>2</v>
      </c>
      <c r="I168" s="185"/>
      <c r="J168" s="186">
        <f t="shared" si="0"/>
        <v>0</v>
      </c>
      <c r="K168" s="182" t="s">
        <v>19</v>
      </c>
      <c r="L168" s="41"/>
      <c r="M168" s="187" t="s">
        <v>19</v>
      </c>
      <c r="N168" s="188" t="s">
        <v>44</v>
      </c>
      <c r="O168" s="66"/>
      <c r="P168" s="189">
        <f t="shared" si="1"/>
        <v>0</v>
      </c>
      <c r="Q168" s="189">
        <v>0</v>
      </c>
      <c r="R168" s="189">
        <f t="shared" si="2"/>
        <v>0</v>
      </c>
      <c r="S168" s="189">
        <v>0</v>
      </c>
      <c r="T168" s="190">
        <f t="shared" si="3"/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156</v>
      </c>
      <c r="AT168" s="191" t="s">
        <v>151</v>
      </c>
      <c r="AU168" s="191" t="s">
        <v>81</v>
      </c>
      <c r="AY168" s="19" t="s">
        <v>149</v>
      </c>
      <c r="BE168" s="192">
        <f t="shared" si="4"/>
        <v>0</v>
      </c>
      <c r="BF168" s="192">
        <f t="shared" si="5"/>
        <v>0</v>
      </c>
      <c r="BG168" s="192">
        <f t="shared" si="6"/>
        <v>0</v>
      </c>
      <c r="BH168" s="192">
        <f t="shared" si="7"/>
        <v>0</v>
      </c>
      <c r="BI168" s="192">
        <f t="shared" si="8"/>
        <v>0</v>
      </c>
      <c r="BJ168" s="19" t="s">
        <v>34</v>
      </c>
      <c r="BK168" s="192">
        <f t="shared" si="9"/>
        <v>0</v>
      </c>
      <c r="BL168" s="19" t="s">
        <v>156</v>
      </c>
      <c r="BM168" s="191" t="s">
        <v>1226</v>
      </c>
    </row>
    <row r="169" spans="1:65" s="2" customFormat="1" ht="16.5" customHeight="1">
      <c r="A169" s="36"/>
      <c r="B169" s="37"/>
      <c r="C169" s="242" t="s">
        <v>485</v>
      </c>
      <c r="D169" s="242" t="s">
        <v>292</v>
      </c>
      <c r="E169" s="243" t="s">
        <v>1227</v>
      </c>
      <c r="F169" s="244" t="s">
        <v>1228</v>
      </c>
      <c r="G169" s="245" t="s">
        <v>304</v>
      </c>
      <c r="H169" s="246">
        <v>2</v>
      </c>
      <c r="I169" s="247"/>
      <c r="J169" s="248">
        <f t="shared" si="0"/>
        <v>0</v>
      </c>
      <c r="K169" s="244" t="s">
        <v>155</v>
      </c>
      <c r="L169" s="249"/>
      <c r="M169" s="250" t="s">
        <v>19</v>
      </c>
      <c r="N169" s="251" t="s">
        <v>44</v>
      </c>
      <c r="O169" s="66"/>
      <c r="P169" s="189">
        <f t="shared" si="1"/>
        <v>0</v>
      </c>
      <c r="Q169" s="189">
        <v>1E-3</v>
      </c>
      <c r="R169" s="189">
        <f t="shared" si="2"/>
        <v>2E-3</v>
      </c>
      <c r="S169" s="189">
        <v>0</v>
      </c>
      <c r="T169" s="190">
        <f t="shared" si="3"/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206</v>
      </c>
      <c r="AT169" s="191" t="s">
        <v>292</v>
      </c>
      <c r="AU169" s="191" t="s">
        <v>81</v>
      </c>
      <c r="AY169" s="19" t="s">
        <v>149</v>
      </c>
      <c r="BE169" s="192">
        <f t="shared" si="4"/>
        <v>0</v>
      </c>
      <c r="BF169" s="192">
        <f t="shared" si="5"/>
        <v>0</v>
      </c>
      <c r="BG169" s="192">
        <f t="shared" si="6"/>
        <v>0</v>
      </c>
      <c r="BH169" s="192">
        <f t="shared" si="7"/>
        <v>0</v>
      </c>
      <c r="BI169" s="192">
        <f t="shared" si="8"/>
        <v>0</v>
      </c>
      <c r="BJ169" s="19" t="s">
        <v>34</v>
      </c>
      <c r="BK169" s="192">
        <f t="shared" si="9"/>
        <v>0</v>
      </c>
      <c r="BL169" s="19" t="s">
        <v>156</v>
      </c>
      <c r="BM169" s="191" t="s">
        <v>1229</v>
      </c>
    </row>
    <row r="170" spans="1:65" s="2" customFormat="1" ht="16.5" customHeight="1">
      <c r="A170" s="36"/>
      <c r="B170" s="37"/>
      <c r="C170" s="180" t="s">
        <v>492</v>
      </c>
      <c r="D170" s="180" t="s">
        <v>151</v>
      </c>
      <c r="E170" s="181" t="s">
        <v>1230</v>
      </c>
      <c r="F170" s="182" t="s">
        <v>1231</v>
      </c>
      <c r="G170" s="183" t="s">
        <v>1232</v>
      </c>
      <c r="H170" s="184">
        <v>6</v>
      </c>
      <c r="I170" s="185"/>
      <c r="J170" s="186">
        <f t="shared" si="0"/>
        <v>0</v>
      </c>
      <c r="K170" s="182" t="s">
        <v>19</v>
      </c>
      <c r="L170" s="41"/>
      <c r="M170" s="187" t="s">
        <v>19</v>
      </c>
      <c r="N170" s="188" t="s">
        <v>44</v>
      </c>
      <c r="O170" s="66"/>
      <c r="P170" s="189">
        <f t="shared" si="1"/>
        <v>0</v>
      </c>
      <c r="Q170" s="189">
        <v>0</v>
      </c>
      <c r="R170" s="189">
        <f t="shared" si="2"/>
        <v>0</v>
      </c>
      <c r="S170" s="189">
        <v>0</v>
      </c>
      <c r="T170" s="190">
        <f t="shared" si="3"/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156</v>
      </c>
      <c r="AT170" s="191" t="s">
        <v>151</v>
      </c>
      <c r="AU170" s="191" t="s">
        <v>81</v>
      </c>
      <c r="AY170" s="19" t="s">
        <v>149</v>
      </c>
      <c r="BE170" s="192">
        <f t="shared" si="4"/>
        <v>0</v>
      </c>
      <c r="BF170" s="192">
        <f t="shared" si="5"/>
        <v>0</v>
      </c>
      <c r="BG170" s="192">
        <f t="shared" si="6"/>
        <v>0</v>
      </c>
      <c r="BH170" s="192">
        <f t="shared" si="7"/>
        <v>0</v>
      </c>
      <c r="BI170" s="192">
        <f t="shared" si="8"/>
        <v>0</v>
      </c>
      <c r="BJ170" s="19" t="s">
        <v>34</v>
      </c>
      <c r="BK170" s="192">
        <f t="shared" si="9"/>
        <v>0</v>
      </c>
      <c r="BL170" s="19" t="s">
        <v>156</v>
      </c>
      <c r="BM170" s="191" t="s">
        <v>1233</v>
      </c>
    </row>
    <row r="171" spans="1:65" s="2" customFormat="1" ht="16.5" customHeight="1">
      <c r="A171" s="36"/>
      <c r="B171" s="37"/>
      <c r="C171" s="242" t="s">
        <v>497</v>
      </c>
      <c r="D171" s="242" t="s">
        <v>292</v>
      </c>
      <c r="E171" s="243" t="s">
        <v>1234</v>
      </c>
      <c r="F171" s="244" t="s">
        <v>1235</v>
      </c>
      <c r="G171" s="245" t="s">
        <v>1082</v>
      </c>
      <c r="H171" s="246">
        <v>6</v>
      </c>
      <c r="I171" s="247"/>
      <c r="J171" s="248">
        <f t="shared" si="0"/>
        <v>0</v>
      </c>
      <c r="K171" s="244" t="s">
        <v>19</v>
      </c>
      <c r="L171" s="249"/>
      <c r="M171" s="250" t="s">
        <v>19</v>
      </c>
      <c r="N171" s="251" t="s">
        <v>44</v>
      </c>
      <c r="O171" s="66"/>
      <c r="P171" s="189">
        <f t="shared" si="1"/>
        <v>0</v>
      </c>
      <c r="Q171" s="189">
        <v>0</v>
      </c>
      <c r="R171" s="189">
        <f t="shared" si="2"/>
        <v>0</v>
      </c>
      <c r="S171" s="189">
        <v>0</v>
      </c>
      <c r="T171" s="190">
        <f t="shared" si="3"/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206</v>
      </c>
      <c r="AT171" s="191" t="s">
        <v>292</v>
      </c>
      <c r="AU171" s="191" t="s">
        <v>81</v>
      </c>
      <c r="AY171" s="19" t="s">
        <v>149</v>
      </c>
      <c r="BE171" s="192">
        <f t="shared" si="4"/>
        <v>0</v>
      </c>
      <c r="BF171" s="192">
        <f t="shared" si="5"/>
        <v>0</v>
      </c>
      <c r="BG171" s="192">
        <f t="shared" si="6"/>
        <v>0</v>
      </c>
      <c r="BH171" s="192">
        <f t="shared" si="7"/>
        <v>0</v>
      </c>
      <c r="BI171" s="192">
        <f t="shared" si="8"/>
        <v>0</v>
      </c>
      <c r="BJ171" s="19" t="s">
        <v>34</v>
      </c>
      <c r="BK171" s="192">
        <f t="shared" si="9"/>
        <v>0</v>
      </c>
      <c r="BL171" s="19" t="s">
        <v>156</v>
      </c>
      <c r="BM171" s="191" t="s">
        <v>1236</v>
      </c>
    </row>
    <row r="172" spans="1:65" s="2" customFormat="1" ht="16.5" customHeight="1">
      <c r="A172" s="36"/>
      <c r="B172" s="37"/>
      <c r="C172" s="180" t="s">
        <v>502</v>
      </c>
      <c r="D172" s="180" t="s">
        <v>151</v>
      </c>
      <c r="E172" s="181" t="s">
        <v>1237</v>
      </c>
      <c r="F172" s="182" t="s">
        <v>1238</v>
      </c>
      <c r="G172" s="183" t="s">
        <v>1239</v>
      </c>
      <c r="H172" s="184">
        <v>1</v>
      </c>
      <c r="I172" s="185"/>
      <c r="J172" s="186">
        <f t="shared" si="0"/>
        <v>0</v>
      </c>
      <c r="K172" s="182" t="s">
        <v>19</v>
      </c>
      <c r="L172" s="41"/>
      <c r="M172" s="187" t="s">
        <v>19</v>
      </c>
      <c r="N172" s="188" t="s">
        <v>44</v>
      </c>
      <c r="O172" s="66"/>
      <c r="P172" s="189">
        <f t="shared" si="1"/>
        <v>0</v>
      </c>
      <c r="Q172" s="189">
        <v>0</v>
      </c>
      <c r="R172" s="189">
        <f t="shared" si="2"/>
        <v>0</v>
      </c>
      <c r="S172" s="189">
        <v>0</v>
      </c>
      <c r="T172" s="190">
        <f t="shared" si="3"/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1" t="s">
        <v>156</v>
      </c>
      <c r="AT172" s="191" t="s">
        <v>151</v>
      </c>
      <c r="AU172" s="191" t="s">
        <v>81</v>
      </c>
      <c r="AY172" s="19" t="s">
        <v>149</v>
      </c>
      <c r="BE172" s="192">
        <f t="shared" si="4"/>
        <v>0</v>
      </c>
      <c r="BF172" s="192">
        <f t="shared" si="5"/>
        <v>0</v>
      </c>
      <c r="BG172" s="192">
        <f t="shared" si="6"/>
        <v>0</v>
      </c>
      <c r="BH172" s="192">
        <f t="shared" si="7"/>
        <v>0</v>
      </c>
      <c r="BI172" s="192">
        <f t="shared" si="8"/>
        <v>0</v>
      </c>
      <c r="BJ172" s="19" t="s">
        <v>34</v>
      </c>
      <c r="BK172" s="192">
        <f t="shared" si="9"/>
        <v>0</v>
      </c>
      <c r="BL172" s="19" t="s">
        <v>156</v>
      </c>
      <c r="BM172" s="191" t="s">
        <v>1240</v>
      </c>
    </row>
    <row r="173" spans="1:65" s="2" customFormat="1" ht="24.2" customHeight="1">
      <c r="A173" s="36"/>
      <c r="B173" s="37"/>
      <c r="C173" s="180" t="s">
        <v>507</v>
      </c>
      <c r="D173" s="180" t="s">
        <v>151</v>
      </c>
      <c r="E173" s="181" t="s">
        <v>1241</v>
      </c>
      <c r="F173" s="182" t="s">
        <v>1242</v>
      </c>
      <c r="G173" s="183" t="s">
        <v>1239</v>
      </c>
      <c r="H173" s="184">
        <v>1</v>
      </c>
      <c r="I173" s="185"/>
      <c r="J173" s="186">
        <f t="shared" si="0"/>
        <v>0</v>
      </c>
      <c r="K173" s="182" t="s">
        <v>19</v>
      </c>
      <c r="L173" s="41"/>
      <c r="M173" s="187" t="s">
        <v>19</v>
      </c>
      <c r="N173" s="188" t="s">
        <v>44</v>
      </c>
      <c r="O173" s="66"/>
      <c r="P173" s="189">
        <f t="shared" si="1"/>
        <v>0</v>
      </c>
      <c r="Q173" s="189">
        <v>0</v>
      </c>
      <c r="R173" s="189">
        <f t="shared" si="2"/>
        <v>0</v>
      </c>
      <c r="S173" s="189">
        <v>0</v>
      </c>
      <c r="T173" s="190">
        <f t="shared" si="3"/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156</v>
      </c>
      <c r="AT173" s="191" t="s">
        <v>151</v>
      </c>
      <c r="AU173" s="191" t="s">
        <v>81</v>
      </c>
      <c r="AY173" s="19" t="s">
        <v>149</v>
      </c>
      <c r="BE173" s="192">
        <f t="shared" si="4"/>
        <v>0</v>
      </c>
      <c r="BF173" s="192">
        <f t="shared" si="5"/>
        <v>0</v>
      </c>
      <c r="BG173" s="192">
        <f t="shared" si="6"/>
        <v>0</v>
      </c>
      <c r="BH173" s="192">
        <f t="shared" si="7"/>
        <v>0</v>
      </c>
      <c r="BI173" s="192">
        <f t="shared" si="8"/>
        <v>0</v>
      </c>
      <c r="BJ173" s="19" t="s">
        <v>34</v>
      </c>
      <c r="BK173" s="192">
        <f t="shared" si="9"/>
        <v>0</v>
      </c>
      <c r="BL173" s="19" t="s">
        <v>156</v>
      </c>
      <c r="BM173" s="191" t="s">
        <v>1243</v>
      </c>
    </row>
    <row r="174" spans="1:65" s="2" customFormat="1" ht="49.15" customHeight="1">
      <c r="A174" s="36"/>
      <c r="B174" s="37"/>
      <c r="C174" s="180" t="s">
        <v>512</v>
      </c>
      <c r="D174" s="180" t="s">
        <v>151</v>
      </c>
      <c r="E174" s="181" t="s">
        <v>1244</v>
      </c>
      <c r="F174" s="182" t="s">
        <v>1245</v>
      </c>
      <c r="G174" s="183" t="s">
        <v>457</v>
      </c>
      <c r="H174" s="184">
        <v>13</v>
      </c>
      <c r="I174" s="185"/>
      <c r="J174" s="186">
        <f t="shared" si="0"/>
        <v>0</v>
      </c>
      <c r="K174" s="182" t="s">
        <v>155</v>
      </c>
      <c r="L174" s="41"/>
      <c r="M174" s="187" t="s">
        <v>19</v>
      </c>
      <c r="N174" s="188" t="s">
        <v>44</v>
      </c>
      <c r="O174" s="66"/>
      <c r="P174" s="189">
        <f t="shared" si="1"/>
        <v>0</v>
      </c>
      <c r="Q174" s="189">
        <v>3.2599999999999999E-3</v>
      </c>
      <c r="R174" s="189">
        <f t="shared" si="2"/>
        <v>4.2380000000000001E-2</v>
      </c>
      <c r="S174" s="189">
        <v>0</v>
      </c>
      <c r="T174" s="190">
        <f t="shared" si="3"/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156</v>
      </c>
      <c r="AT174" s="191" t="s">
        <v>151</v>
      </c>
      <c r="AU174" s="191" t="s">
        <v>81</v>
      </c>
      <c r="AY174" s="19" t="s">
        <v>149</v>
      </c>
      <c r="BE174" s="192">
        <f t="shared" si="4"/>
        <v>0</v>
      </c>
      <c r="BF174" s="192">
        <f t="shared" si="5"/>
        <v>0</v>
      </c>
      <c r="BG174" s="192">
        <f t="shared" si="6"/>
        <v>0</v>
      </c>
      <c r="BH174" s="192">
        <f t="shared" si="7"/>
        <v>0</v>
      </c>
      <c r="BI174" s="192">
        <f t="shared" si="8"/>
        <v>0</v>
      </c>
      <c r="BJ174" s="19" t="s">
        <v>34</v>
      </c>
      <c r="BK174" s="192">
        <f t="shared" si="9"/>
        <v>0</v>
      </c>
      <c r="BL174" s="19" t="s">
        <v>156</v>
      </c>
      <c r="BM174" s="191" t="s">
        <v>1246</v>
      </c>
    </row>
    <row r="175" spans="1:65" s="2" customFormat="1" ht="11.25">
      <c r="A175" s="36"/>
      <c r="B175" s="37"/>
      <c r="C175" s="38"/>
      <c r="D175" s="193" t="s">
        <v>158</v>
      </c>
      <c r="E175" s="38"/>
      <c r="F175" s="194" t="s">
        <v>1247</v>
      </c>
      <c r="G175" s="38"/>
      <c r="H175" s="38"/>
      <c r="I175" s="195"/>
      <c r="J175" s="38"/>
      <c r="K175" s="38"/>
      <c r="L175" s="41"/>
      <c r="M175" s="196"/>
      <c r="N175" s="197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158</v>
      </c>
      <c r="AU175" s="19" t="s">
        <v>81</v>
      </c>
    </row>
    <row r="176" spans="1:65" s="2" customFormat="1" ht="24.2" customHeight="1">
      <c r="A176" s="36"/>
      <c r="B176" s="37"/>
      <c r="C176" s="242" t="s">
        <v>517</v>
      </c>
      <c r="D176" s="242" t="s">
        <v>292</v>
      </c>
      <c r="E176" s="243" t="s">
        <v>1248</v>
      </c>
      <c r="F176" s="244" t="s">
        <v>1249</v>
      </c>
      <c r="G176" s="245" t="s">
        <v>457</v>
      </c>
      <c r="H176" s="246">
        <v>13.39</v>
      </c>
      <c r="I176" s="247"/>
      <c r="J176" s="248">
        <f>ROUND(I176*H176,2)</f>
        <v>0</v>
      </c>
      <c r="K176" s="244" t="s">
        <v>155</v>
      </c>
      <c r="L176" s="249"/>
      <c r="M176" s="250" t="s">
        <v>19</v>
      </c>
      <c r="N176" s="251" t="s">
        <v>44</v>
      </c>
      <c r="O176" s="66"/>
      <c r="P176" s="189">
        <f>O176*H176</f>
        <v>0</v>
      </c>
      <c r="Q176" s="189">
        <v>2.64E-2</v>
      </c>
      <c r="R176" s="189">
        <f>Q176*H176</f>
        <v>0.35349600000000003</v>
      </c>
      <c r="S176" s="189">
        <v>0</v>
      </c>
      <c r="T176" s="19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206</v>
      </c>
      <c r="AT176" s="191" t="s">
        <v>292</v>
      </c>
      <c r="AU176" s="191" t="s">
        <v>81</v>
      </c>
      <c r="AY176" s="19" t="s">
        <v>149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34</v>
      </c>
      <c r="BK176" s="192">
        <f>ROUND(I176*H176,2)</f>
        <v>0</v>
      </c>
      <c r="BL176" s="19" t="s">
        <v>156</v>
      </c>
      <c r="BM176" s="191" t="s">
        <v>1250</v>
      </c>
    </row>
    <row r="177" spans="1:65" s="14" customFormat="1" ht="11.25">
      <c r="B177" s="209"/>
      <c r="C177" s="210"/>
      <c r="D177" s="200" t="s">
        <v>160</v>
      </c>
      <c r="E177" s="210"/>
      <c r="F177" s="212" t="s">
        <v>1251</v>
      </c>
      <c r="G177" s="210"/>
      <c r="H177" s="213">
        <v>13.39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160</v>
      </c>
      <c r="AU177" s="219" t="s">
        <v>81</v>
      </c>
      <c r="AV177" s="14" t="s">
        <v>81</v>
      </c>
      <c r="AW177" s="14" t="s">
        <v>4</v>
      </c>
      <c r="AX177" s="14" t="s">
        <v>34</v>
      </c>
      <c r="AY177" s="219" t="s">
        <v>149</v>
      </c>
    </row>
    <row r="178" spans="1:65" s="2" customFormat="1" ht="37.9" customHeight="1">
      <c r="A178" s="36"/>
      <c r="B178" s="37"/>
      <c r="C178" s="180" t="s">
        <v>524</v>
      </c>
      <c r="D178" s="180" t="s">
        <v>151</v>
      </c>
      <c r="E178" s="181" t="s">
        <v>1252</v>
      </c>
      <c r="F178" s="182" t="s">
        <v>1253</v>
      </c>
      <c r="G178" s="183" t="s">
        <v>488</v>
      </c>
      <c r="H178" s="184">
        <v>1</v>
      </c>
      <c r="I178" s="185"/>
      <c r="J178" s="186">
        <f>ROUND(I178*H178,2)</f>
        <v>0</v>
      </c>
      <c r="K178" s="182" t="s">
        <v>155</v>
      </c>
      <c r="L178" s="41"/>
      <c r="M178" s="187" t="s">
        <v>19</v>
      </c>
      <c r="N178" s="188" t="s">
        <v>44</v>
      </c>
      <c r="O178" s="66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1" t="s">
        <v>536</v>
      </c>
      <c r="AT178" s="191" t="s">
        <v>151</v>
      </c>
      <c r="AU178" s="191" t="s">
        <v>81</v>
      </c>
      <c r="AY178" s="19" t="s">
        <v>149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34</v>
      </c>
      <c r="BK178" s="192">
        <f>ROUND(I178*H178,2)</f>
        <v>0</v>
      </c>
      <c r="BL178" s="19" t="s">
        <v>536</v>
      </c>
      <c r="BM178" s="191" t="s">
        <v>1254</v>
      </c>
    </row>
    <row r="179" spans="1:65" s="2" customFormat="1" ht="11.25">
      <c r="A179" s="36"/>
      <c r="B179" s="37"/>
      <c r="C179" s="38"/>
      <c r="D179" s="193" t="s">
        <v>158</v>
      </c>
      <c r="E179" s="38"/>
      <c r="F179" s="194" t="s">
        <v>1255</v>
      </c>
      <c r="G179" s="38"/>
      <c r="H179" s="38"/>
      <c r="I179" s="195"/>
      <c r="J179" s="38"/>
      <c r="K179" s="38"/>
      <c r="L179" s="41"/>
      <c r="M179" s="196"/>
      <c r="N179" s="197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158</v>
      </c>
      <c r="AU179" s="19" t="s">
        <v>81</v>
      </c>
    </row>
    <row r="180" spans="1:65" s="2" customFormat="1" ht="37.9" customHeight="1">
      <c r="A180" s="36"/>
      <c r="B180" s="37"/>
      <c r="C180" s="180" t="s">
        <v>531</v>
      </c>
      <c r="D180" s="180" t="s">
        <v>151</v>
      </c>
      <c r="E180" s="181" t="s">
        <v>1256</v>
      </c>
      <c r="F180" s="182" t="s">
        <v>1257</v>
      </c>
      <c r="G180" s="183" t="s">
        <v>488</v>
      </c>
      <c r="H180" s="184">
        <v>1</v>
      </c>
      <c r="I180" s="185"/>
      <c r="J180" s="186">
        <f>ROUND(I180*H180,2)</f>
        <v>0</v>
      </c>
      <c r="K180" s="182" t="s">
        <v>155</v>
      </c>
      <c r="L180" s="41"/>
      <c r="M180" s="187" t="s">
        <v>19</v>
      </c>
      <c r="N180" s="188" t="s">
        <v>44</v>
      </c>
      <c r="O180" s="66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536</v>
      </c>
      <c r="AT180" s="191" t="s">
        <v>151</v>
      </c>
      <c r="AU180" s="191" t="s">
        <v>81</v>
      </c>
      <c r="AY180" s="19" t="s">
        <v>149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34</v>
      </c>
      <c r="BK180" s="192">
        <f>ROUND(I180*H180,2)</f>
        <v>0</v>
      </c>
      <c r="BL180" s="19" t="s">
        <v>536</v>
      </c>
      <c r="BM180" s="191" t="s">
        <v>1258</v>
      </c>
    </row>
    <row r="181" spans="1:65" s="2" customFormat="1" ht="11.25">
      <c r="A181" s="36"/>
      <c r="B181" s="37"/>
      <c r="C181" s="38"/>
      <c r="D181" s="193" t="s">
        <v>158</v>
      </c>
      <c r="E181" s="38"/>
      <c r="F181" s="194" t="s">
        <v>1259</v>
      </c>
      <c r="G181" s="38"/>
      <c r="H181" s="38"/>
      <c r="I181" s="195"/>
      <c r="J181" s="38"/>
      <c r="K181" s="38"/>
      <c r="L181" s="41"/>
      <c r="M181" s="252"/>
      <c r="N181" s="253"/>
      <c r="O181" s="254"/>
      <c r="P181" s="254"/>
      <c r="Q181" s="254"/>
      <c r="R181" s="254"/>
      <c r="S181" s="254"/>
      <c r="T181" s="255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158</v>
      </c>
      <c r="AU181" s="19" t="s">
        <v>81</v>
      </c>
    </row>
    <row r="182" spans="1:65" s="2" customFormat="1" ht="6.95" customHeight="1">
      <c r="A182" s="36"/>
      <c r="B182" s="49"/>
      <c r="C182" s="50"/>
      <c r="D182" s="50"/>
      <c r="E182" s="50"/>
      <c r="F182" s="50"/>
      <c r="G182" s="50"/>
      <c r="H182" s="50"/>
      <c r="I182" s="50"/>
      <c r="J182" s="50"/>
      <c r="K182" s="50"/>
      <c r="L182" s="41"/>
      <c r="M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</row>
  </sheetData>
  <sheetProtection algorithmName="SHA-512" hashValue="LtGb5oR/YN1F/0wGngJCBWC5p/J82gTlnYYVxTiX+R6RVLqsbF0oYm8nQ0bqXHQRy+PRNNf9weo5ECbFpSPoQg==" saltValue="swyQHxAWEe4/xx6TOGCzzjc/u3l98U/ZftlafQgCix5RiNyDs2ZMyWqNNQhSyy3Ys5GdKfE2Ti0QpM8hOcBa2Q==" spinCount="100000" sheet="1" objects="1" scenarios="1" formatColumns="0" formatRows="0" autoFilter="0"/>
  <autoFilter ref="C86:K181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5" r:id="rId1"/>
    <hyperlink ref="F98" r:id="rId2"/>
    <hyperlink ref="F101" r:id="rId3"/>
    <hyperlink ref="F106" r:id="rId4"/>
    <hyperlink ref="F111" r:id="rId5"/>
    <hyperlink ref="F115" r:id="rId6"/>
    <hyperlink ref="F117" r:id="rId7"/>
    <hyperlink ref="F119" r:id="rId8"/>
    <hyperlink ref="F125" r:id="rId9"/>
    <hyperlink ref="F128" r:id="rId10"/>
    <hyperlink ref="F131" r:id="rId11"/>
    <hyperlink ref="F134" r:id="rId12"/>
    <hyperlink ref="F137" r:id="rId13"/>
    <hyperlink ref="F140" r:id="rId14"/>
    <hyperlink ref="F144" r:id="rId15"/>
    <hyperlink ref="F146" r:id="rId16"/>
    <hyperlink ref="F148" r:id="rId17"/>
    <hyperlink ref="F150" r:id="rId18"/>
    <hyperlink ref="F153" r:id="rId19"/>
    <hyperlink ref="F155" r:id="rId20"/>
    <hyperlink ref="F158" r:id="rId21"/>
    <hyperlink ref="F161" r:id="rId22"/>
    <hyperlink ref="F163" r:id="rId23"/>
    <hyperlink ref="F175" r:id="rId24"/>
    <hyperlink ref="F179" r:id="rId25"/>
    <hyperlink ref="F181" r:id="rId2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19" t="s">
        <v>116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81</v>
      </c>
    </row>
    <row r="4" spans="1:46" s="1" customFormat="1" ht="24.95" customHeight="1">
      <c r="B4" s="22"/>
      <c r="D4" s="112" t="s">
        <v>117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1" t="str">
        <f>'Rekapitulace stavby'!K6</f>
        <v>Výstavba chodníků - ul.Hlavní a Korycanská, Veliká Ves</v>
      </c>
      <c r="F7" s="382"/>
      <c r="G7" s="382"/>
      <c r="H7" s="382"/>
      <c r="L7" s="22"/>
    </row>
    <row r="8" spans="1:46" s="2" customFormat="1" ht="12" customHeight="1">
      <c r="A8" s="36"/>
      <c r="B8" s="41"/>
      <c r="C8" s="36"/>
      <c r="D8" s="114" t="s">
        <v>118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84" t="s">
        <v>1260</v>
      </c>
      <c r="F9" s="383"/>
      <c r="G9" s="383"/>
      <c r="H9" s="383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8. 9. 2022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">
        <v>19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27</v>
      </c>
      <c r="F15" s="36"/>
      <c r="G15" s="36"/>
      <c r="H15" s="36"/>
      <c r="I15" s="114" t="s">
        <v>28</v>
      </c>
      <c r="J15" s="105" t="s">
        <v>19</v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5" t="str">
        <f>'Rekapitulace stavby'!E14</f>
        <v>Vyplň údaj</v>
      </c>
      <c r="F18" s="386"/>
      <c r="G18" s="386"/>
      <c r="H18" s="386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">
        <v>19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32</v>
      </c>
      <c r="F21" s="36"/>
      <c r="G21" s="36"/>
      <c r="H21" s="36"/>
      <c r="I21" s="114" t="s">
        <v>28</v>
      </c>
      <c r="J21" s="105" t="s">
        <v>19</v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4" t="s">
        <v>35</v>
      </c>
      <c r="E23" s="36"/>
      <c r="F23" s="36"/>
      <c r="G23" s="36"/>
      <c r="H23" s="36"/>
      <c r="I23" s="114" t="s">
        <v>26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36</v>
      </c>
      <c r="F24" s="36"/>
      <c r="G24" s="36"/>
      <c r="H24" s="36"/>
      <c r="I24" s="114" t="s">
        <v>28</v>
      </c>
      <c r="J24" s="105" t="s">
        <v>19</v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4" t="s">
        <v>37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17"/>
      <c r="B27" s="118"/>
      <c r="C27" s="117"/>
      <c r="D27" s="117"/>
      <c r="E27" s="387" t="s">
        <v>19</v>
      </c>
      <c r="F27" s="387"/>
      <c r="G27" s="387"/>
      <c r="H27" s="387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1" t="s">
        <v>39</v>
      </c>
      <c r="E30" s="36"/>
      <c r="F30" s="36"/>
      <c r="G30" s="36"/>
      <c r="H30" s="36"/>
      <c r="I30" s="36"/>
      <c r="J30" s="122">
        <f>ROUND(J83, 0)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3" t="s">
        <v>41</v>
      </c>
      <c r="G32" s="36"/>
      <c r="H32" s="36"/>
      <c r="I32" s="123" t="s">
        <v>40</v>
      </c>
      <c r="J32" s="123" t="s">
        <v>42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4" t="s">
        <v>43</v>
      </c>
      <c r="E33" s="114" t="s">
        <v>44</v>
      </c>
      <c r="F33" s="125">
        <f>ROUND((SUM(BE83:BE146)),  0)</f>
        <v>0</v>
      </c>
      <c r="G33" s="36"/>
      <c r="H33" s="36"/>
      <c r="I33" s="126">
        <v>0.21</v>
      </c>
      <c r="J33" s="125">
        <f>ROUND(((SUM(BE83:BE146))*I33),  0)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4" t="s">
        <v>45</v>
      </c>
      <c r="F34" s="125">
        <f>ROUND((SUM(BF83:BF146)),  0)</f>
        <v>0</v>
      </c>
      <c r="G34" s="36"/>
      <c r="H34" s="36"/>
      <c r="I34" s="126">
        <v>0.15</v>
      </c>
      <c r="J34" s="125">
        <f>ROUND(((SUM(BF83:BF146))*I34),  0)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4" t="s">
        <v>46</v>
      </c>
      <c r="F35" s="125">
        <f>ROUND((SUM(BG83:BG146)),  0)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4" t="s">
        <v>47</v>
      </c>
      <c r="F36" s="125">
        <f>ROUND((SUM(BH83:BH146)),  0)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48</v>
      </c>
      <c r="F37" s="125">
        <f>ROUND((SUM(BI83:BI146)),  0)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7"/>
      <c r="D39" s="128" t="s">
        <v>49</v>
      </c>
      <c r="E39" s="129"/>
      <c r="F39" s="129"/>
      <c r="G39" s="130" t="s">
        <v>50</v>
      </c>
      <c r="H39" s="131" t="s">
        <v>51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122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8" t="str">
        <f>E7</f>
        <v>Výstavba chodníků - ul.Hlavní a Korycanská, Veliká Ves</v>
      </c>
      <c r="F48" s="389"/>
      <c r="G48" s="389"/>
      <c r="H48" s="389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118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42" t="str">
        <f>E9</f>
        <v>VON - Vedlejší a ostatní náklady</v>
      </c>
      <c r="F50" s="390"/>
      <c r="G50" s="390"/>
      <c r="H50" s="390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 xml:space="preserve"> </v>
      </c>
      <c r="G52" s="38"/>
      <c r="H52" s="38"/>
      <c r="I52" s="31" t="s">
        <v>23</v>
      </c>
      <c r="J52" s="61" t="str">
        <f>IF(J12="","",J12)</f>
        <v>8. 9. 2022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25.7" customHeight="1">
      <c r="A54" s="36"/>
      <c r="B54" s="37"/>
      <c r="C54" s="31" t="s">
        <v>25</v>
      </c>
      <c r="D54" s="38"/>
      <c r="E54" s="38"/>
      <c r="F54" s="29" t="str">
        <f>E15</f>
        <v>Obec Veliká Ves</v>
      </c>
      <c r="G54" s="38"/>
      <c r="H54" s="38"/>
      <c r="I54" s="31" t="s">
        <v>31</v>
      </c>
      <c r="J54" s="34" t="str">
        <f>E21</f>
        <v>LINEA FERRA s.r.o., Vít Kovářík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35</v>
      </c>
      <c r="J55" s="34" t="str">
        <f>E24</f>
        <v>Martin Lang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8" t="s">
        <v>123</v>
      </c>
      <c r="D57" s="139"/>
      <c r="E57" s="139"/>
      <c r="F57" s="139"/>
      <c r="G57" s="139"/>
      <c r="H57" s="139"/>
      <c r="I57" s="139"/>
      <c r="J57" s="140" t="s">
        <v>124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1" t="s">
        <v>71</v>
      </c>
      <c r="D59" s="38"/>
      <c r="E59" s="38"/>
      <c r="F59" s="38"/>
      <c r="G59" s="38"/>
      <c r="H59" s="38"/>
      <c r="I59" s="38"/>
      <c r="J59" s="79">
        <f>J83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125</v>
      </c>
    </row>
    <row r="60" spans="1:47" s="9" customFormat="1" ht="24.95" customHeight="1">
      <c r="B60" s="142"/>
      <c r="C60" s="143"/>
      <c r="D60" s="144" t="s">
        <v>883</v>
      </c>
      <c r="E60" s="145"/>
      <c r="F60" s="145"/>
      <c r="G60" s="145"/>
      <c r="H60" s="145"/>
      <c r="I60" s="145"/>
      <c r="J60" s="146">
        <f>J84</f>
        <v>0</v>
      </c>
      <c r="K60" s="143"/>
      <c r="L60" s="147"/>
    </row>
    <row r="61" spans="1:47" s="10" customFormat="1" ht="19.899999999999999" customHeight="1">
      <c r="B61" s="148"/>
      <c r="C61" s="99"/>
      <c r="D61" s="149" t="s">
        <v>1261</v>
      </c>
      <c r="E61" s="150"/>
      <c r="F61" s="150"/>
      <c r="G61" s="150"/>
      <c r="H61" s="150"/>
      <c r="I61" s="150"/>
      <c r="J61" s="151">
        <f>J85</f>
        <v>0</v>
      </c>
      <c r="K61" s="99"/>
      <c r="L61" s="152"/>
    </row>
    <row r="62" spans="1:47" s="10" customFormat="1" ht="19.899999999999999" customHeight="1">
      <c r="B62" s="148"/>
      <c r="C62" s="99"/>
      <c r="D62" s="149" t="s">
        <v>1262</v>
      </c>
      <c r="E62" s="150"/>
      <c r="F62" s="150"/>
      <c r="G62" s="150"/>
      <c r="H62" s="150"/>
      <c r="I62" s="150"/>
      <c r="J62" s="151">
        <f>J114</f>
        <v>0</v>
      </c>
      <c r="K62" s="99"/>
      <c r="L62" s="152"/>
    </row>
    <row r="63" spans="1:47" s="10" customFormat="1" ht="19.899999999999999" customHeight="1">
      <c r="B63" s="148"/>
      <c r="C63" s="99"/>
      <c r="D63" s="149" t="s">
        <v>1263</v>
      </c>
      <c r="E63" s="150"/>
      <c r="F63" s="150"/>
      <c r="G63" s="150"/>
      <c r="H63" s="150"/>
      <c r="I63" s="150"/>
      <c r="J63" s="151">
        <f>J144</f>
        <v>0</v>
      </c>
      <c r="K63" s="99"/>
      <c r="L63" s="152"/>
    </row>
    <row r="64" spans="1:47" s="2" customFormat="1" ht="21.7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s="2" customFormat="1" ht="6.95" customHeight="1">
      <c r="A65" s="36"/>
      <c r="B65" s="49"/>
      <c r="C65" s="50"/>
      <c r="D65" s="50"/>
      <c r="E65" s="50"/>
      <c r="F65" s="50"/>
      <c r="G65" s="50"/>
      <c r="H65" s="50"/>
      <c r="I65" s="50"/>
      <c r="J65" s="50"/>
      <c r="K65" s="50"/>
      <c r="L65" s="11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9" spans="1:31" s="2" customFormat="1" ht="6.95" customHeight="1">
      <c r="A69" s="36"/>
      <c r="B69" s="51"/>
      <c r="C69" s="52"/>
      <c r="D69" s="52"/>
      <c r="E69" s="52"/>
      <c r="F69" s="52"/>
      <c r="G69" s="52"/>
      <c r="H69" s="52"/>
      <c r="I69" s="52"/>
      <c r="J69" s="52"/>
      <c r="K69" s="52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24.95" customHeight="1">
      <c r="A70" s="36"/>
      <c r="B70" s="37"/>
      <c r="C70" s="25" t="s">
        <v>134</v>
      </c>
      <c r="D70" s="38"/>
      <c r="E70" s="38"/>
      <c r="F70" s="38"/>
      <c r="G70" s="38"/>
      <c r="H70" s="38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12" customHeight="1">
      <c r="A72" s="36"/>
      <c r="B72" s="37"/>
      <c r="C72" s="31" t="s">
        <v>16</v>
      </c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6.5" customHeight="1">
      <c r="A73" s="36"/>
      <c r="B73" s="37"/>
      <c r="C73" s="38"/>
      <c r="D73" s="38"/>
      <c r="E73" s="388" t="str">
        <f>E7</f>
        <v>Výstavba chodníků - ul.Hlavní a Korycanská, Veliká Ves</v>
      </c>
      <c r="F73" s="389"/>
      <c r="G73" s="389"/>
      <c r="H73" s="389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>
      <c r="A74" s="36"/>
      <c r="B74" s="37"/>
      <c r="C74" s="31" t="s">
        <v>118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>
      <c r="A75" s="36"/>
      <c r="B75" s="37"/>
      <c r="C75" s="38"/>
      <c r="D75" s="38"/>
      <c r="E75" s="342" t="str">
        <f>E9</f>
        <v>VON - Vedlejší a ostatní náklady</v>
      </c>
      <c r="F75" s="390"/>
      <c r="G75" s="390"/>
      <c r="H75" s="390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21</v>
      </c>
      <c r="D77" s="38"/>
      <c r="E77" s="38"/>
      <c r="F77" s="29" t="str">
        <f>F12</f>
        <v xml:space="preserve"> </v>
      </c>
      <c r="G77" s="38"/>
      <c r="H77" s="38"/>
      <c r="I77" s="31" t="s">
        <v>23</v>
      </c>
      <c r="J77" s="61" t="str">
        <f>IF(J12="","",J12)</f>
        <v>8. 9. 2022</v>
      </c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5.7" customHeight="1">
      <c r="A79" s="36"/>
      <c r="B79" s="37"/>
      <c r="C79" s="31" t="s">
        <v>25</v>
      </c>
      <c r="D79" s="38"/>
      <c r="E79" s="38"/>
      <c r="F79" s="29" t="str">
        <f>E15</f>
        <v>Obec Veliká Ves</v>
      </c>
      <c r="G79" s="38"/>
      <c r="H79" s="38"/>
      <c r="I79" s="31" t="s">
        <v>31</v>
      </c>
      <c r="J79" s="34" t="str">
        <f>E21</f>
        <v>LINEA FERRA s.r.o., Vít Kovářík</v>
      </c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5.2" customHeight="1">
      <c r="A80" s="36"/>
      <c r="B80" s="37"/>
      <c r="C80" s="31" t="s">
        <v>29</v>
      </c>
      <c r="D80" s="38"/>
      <c r="E80" s="38"/>
      <c r="F80" s="29" t="str">
        <f>IF(E18="","",E18)</f>
        <v>Vyplň údaj</v>
      </c>
      <c r="G80" s="38"/>
      <c r="H80" s="38"/>
      <c r="I80" s="31" t="s">
        <v>35</v>
      </c>
      <c r="J80" s="34" t="str">
        <f>E24</f>
        <v>Martin Lang</v>
      </c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0.3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1" customFormat="1" ht="29.25" customHeight="1">
      <c r="A82" s="153"/>
      <c r="B82" s="154"/>
      <c r="C82" s="155" t="s">
        <v>135</v>
      </c>
      <c r="D82" s="156" t="s">
        <v>58</v>
      </c>
      <c r="E82" s="156" t="s">
        <v>54</v>
      </c>
      <c r="F82" s="156" t="s">
        <v>55</v>
      </c>
      <c r="G82" s="156" t="s">
        <v>136</v>
      </c>
      <c r="H82" s="156" t="s">
        <v>137</v>
      </c>
      <c r="I82" s="156" t="s">
        <v>138</v>
      </c>
      <c r="J82" s="156" t="s">
        <v>124</v>
      </c>
      <c r="K82" s="157" t="s">
        <v>139</v>
      </c>
      <c r="L82" s="158"/>
      <c r="M82" s="70" t="s">
        <v>19</v>
      </c>
      <c r="N82" s="71" t="s">
        <v>43</v>
      </c>
      <c r="O82" s="71" t="s">
        <v>140</v>
      </c>
      <c r="P82" s="71" t="s">
        <v>141</v>
      </c>
      <c r="Q82" s="71" t="s">
        <v>142</v>
      </c>
      <c r="R82" s="71" t="s">
        <v>143</v>
      </c>
      <c r="S82" s="71" t="s">
        <v>144</v>
      </c>
      <c r="T82" s="72" t="s">
        <v>145</v>
      </c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</row>
    <row r="83" spans="1:65" s="2" customFormat="1" ht="22.9" customHeight="1">
      <c r="A83" s="36"/>
      <c r="B83" s="37"/>
      <c r="C83" s="77" t="s">
        <v>146</v>
      </c>
      <c r="D83" s="38"/>
      <c r="E83" s="38"/>
      <c r="F83" s="38"/>
      <c r="G83" s="38"/>
      <c r="H83" s="38"/>
      <c r="I83" s="38"/>
      <c r="J83" s="159">
        <f>BK83</f>
        <v>0</v>
      </c>
      <c r="K83" s="38"/>
      <c r="L83" s="41"/>
      <c r="M83" s="73"/>
      <c r="N83" s="160"/>
      <c r="O83" s="74"/>
      <c r="P83" s="161">
        <f>P84</f>
        <v>0</v>
      </c>
      <c r="Q83" s="74"/>
      <c r="R83" s="161">
        <f>R84</f>
        <v>0</v>
      </c>
      <c r="S83" s="74"/>
      <c r="T83" s="162">
        <f>T84</f>
        <v>0</v>
      </c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T83" s="19" t="s">
        <v>72</v>
      </c>
      <c r="AU83" s="19" t="s">
        <v>125</v>
      </c>
      <c r="BK83" s="163">
        <f>BK84</f>
        <v>0</v>
      </c>
    </row>
    <row r="84" spans="1:65" s="12" customFormat="1" ht="25.9" customHeight="1">
      <c r="B84" s="164"/>
      <c r="C84" s="165"/>
      <c r="D84" s="166" t="s">
        <v>72</v>
      </c>
      <c r="E84" s="167" t="s">
        <v>1061</v>
      </c>
      <c r="F84" s="167" t="s">
        <v>1062</v>
      </c>
      <c r="G84" s="165"/>
      <c r="H84" s="165"/>
      <c r="I84" s="168"/>
      <c r="J84" s="169">
        <f>BK84</f>
        <v>0</v>
      </c>
      <c r="K84" s="165"/>
      <c r="L84" s="170"/>
      <c r="M84" s="171"/>
      <c r="N84" s="172"/>
      <c r="O84" s="172"/>
      <c r="P84" s="173">
        <f>P85+P114+P144</f>
        <v>0</v>
      </c>
      <c r="Q84" s="172"/>
      <c r="R84" s="173">
        <f>R85+R114+R144</f>
        <v>0</v>
      </c>
      <c r="S84" s="172"/>
      <c r="T84" s="174">
        <f>T85+T114+T144</f>
        <v>0</v>
      </c>
      <c r="AR84" s="175" t="s">
        <v>181</v>
      </c>
      <c r="AT84" s="176" t="s">
        <v>72</v>
      </c>
      <c r="AU84" s="176" t="s">
        <v>73</v>
      </c>
      <c r="AY84" s="175" t="s">
        <v>149</v>
      </c>
      <c r="BK84" s="177">
        <f>BK85+BK114+BK144</f>
        <v>0</v>
      </c>
    </row>
    <row r="85" spans="1:65" s="12" customFormat="1" ht="22.9" customHeight="1">
      <c r="B85" s="164"/>
      <c r="C85" s="165"/>
      <c r="D85" s="166" t="s">
        <v>72</v>
      </c>
      <c r="E85" s="178" t="s">
        <v>1264</v>
      </c>
      <c r="F85" s="178" t="s">
        <v>1265</v>
      </c>
      <c r="G85" s="165"/>
      <c r="H85" s="165"/>
      <c r="I85" s="168"/>
      <c r="J85" s="179">
        <f>BK85</f>
        <v>0</v>
      </c>
      <c r="K85" s="165"/>
      <c r="L85" s="170"/>
      <c r="M85" s="171"/>
      <c r="N85" s="172"/>
      <c r="O85" s="172"/>
      <c r="P85" s="173">
        <f>SUM(P86:P113)</f>
        <v>0</v>
      </c>
      <c r="Q85" s="172"/>
      <c r="R85" s="173">
        <f>SUM(R86:R113)</f>
        <v>0</v>
      </c>
      <c r="S85" s="172"/>
      <c r="T85" s="174">
        <f>SUM(T86:T113)</f>
        <v>0</v>
      </c>
      <c r="AR85" s="175" t="s">
        <v>181</v>
      </c>
      <c r="AT85" s="176" t="s">
        <v>72</v>
      </c>
      <c r="AU85" s="176" t="s">
        <v>34</v>
      </c>
      <c r="AY85" s="175" t="s">
        <v>149</v>
      </c>
      <c r="BK85" s="177">
        <f>SUM(BK86:BK113)</f>
        <v>0</v>
      </c>
    </row>
    <row r="86" spans="1:65" s="2" customFormat="1" ht="16.5" customHeight="1">
      <c r="A86" s="36"/>
      <c r="B86" s="37"/>
      <c r="C86" s="180" t="s">
        <v>34</v>
      </c>
      <c r="D86" s="180" t="s">
        <v>151</v>
      </c>
      <c r="E86" s="181" t="s">
        <v>1266</v>
      </c>
      <c r="F86" s="182" t="s">
        <v>1267</v>
      </c>
      <c r="G86" s="183" t="s">
        <v>1067</v>
      </c>
      <c r="H86" s="184">
        <v>1</v>
      </c>
      <c r="I86" s="185"/>
      <c r="J86" s="186">
        <f>ROUND(I86*H86,2)</f>
        <v>0</v>
      </c>
      <c r="K86" s="182" t="s">
        <v>155</v>
      </c>
      <c r="L86" s="41"/>
      <c r="M86" s="187" t="s">
        <v>19</v>
      </c>
      <c r="N86" s="188" t="s">
        <v>44</v>
      </c>
      <c r="O86" s="66"/>
      <c r="P86" s="189">
        <f>O86*H86</f>
        <v>0</v>
      </c>
      <c r="Q86" s="189">
        <v>0</v>
      </c>
      <c r="R86" s="189">
        <f>Q86*H86</f>
        <v>0</v>
      </c>
      <c r="S86" s="189">
        <v>0</v>
      </c>
      <c r="T86" s="190">
        <f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1" t="s">
        <v>1068</v>
      </c>
      <c r="AT86" s="191" t="s">
        <v>151</v>
      </c>
      <c r="AU86" s="191" t="s">
        <v>81</v>
      </c>
      <c r="AY86" s="19" t="s">
        <v>149</v>
      </c>
      <c r="BE86" s="192">
        <f>IF(N86="základní",J86,0)</f>
        <v>0</v>
      </c>
      <c r="BF86" s="192">
        <f>IF(N86="snížená",J86,0)</f>
        <v>0</v>
      </c>
      <c r="BG86" s="192">
        <f>IF(N86="zákl. přenesená",J86,0)</f>
        <v>0</v>
      </c>
      <c r="BH86" s="192">
        <f>IF(N86="sníž. přenesená",J86,0)</f>
        <v>0</v>
      </c>
      <c r="BI86" s="192">
        <f>IF(N86="nulová",J86,0)</f>
        <v>0</v>
      </c>
      <c r="BJ86" s="19" t="s">
        <v>34</v>
      </c>
      <c r="BK86" s="192">
        <f>ROUND(I86*H86,2)</f>
        <v>0</v>
      </c>
      <c r="BL86" s="19" t="s">
        <v>1068</v>
      </c>
      <c r="BM86" s="191" t="s">
        <v>1268</v>
      </c>
    </row>
    <row r="87" spans="1:65" s="2" customFormat="1" ht="11.25">
      <c r="A87" s="36"/>
      <c r="B87" s="37"/>
      <c r="C87" s="38"/>
      <c r="D87" s="193" t="s">
        <v>158</v>
      </c>
      <c r="E87" s="38"/>
      <c r="F87" s="194" t="s">
        <v>1269</v>
      </c>
      <c r="G87" s="38"/>
      <c r="H87" s="38"/>
      <c r="I87" s="195"/>
      <c r="J87" s="38"/>
      <c r="K87" s="38"/>
      <c r="L87" s="41"/>
      <c r="M87" s="196"/>
      <c r="N87" s="197"/>
      <c r="O87" s="66"/>
      <c r="P87" s="66"/>
      <c r="Q87" s="66"/>
      <c r="R87" s="66"/>
      <c r="S87" s="66"/>
      <c r="T87" s="67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158</v>
      </c>
      <c r="AU87" s="19" t="s">
        <v>81</v>
      </c>
    </row>
    <row r="88" spans="1:65" s="13" customFormat="1" ht="11.25">
      <c r="B88" s="198"/>
      <c r="C88" s="199"/>
      <c r="D88" s="200" t="s">
        <v>160</v>
      </c>
      <c r="E88" s="201" t="s">
        <v>19</v>
      </c>
      <c r="F88" s="202" t="s">
        <v>1270</v>
      </c>
      <c r="G88" s="199"/>
      <c r="H88" s="201" t="s">
        <v>19</v>
      </c>
      <c r="I88" s="203"/>
      <c r="J88" s="199"/>
      <c r="K88" s="199"/>
      <c r="L88" s="204"/>
      <c r="M88" s="205"/>
      <c r="N88" s="206"/>
      <c r="O88" s="206"/>
      <c r="P88" s="206"/>
      <c r="Q88" s="206"/>
      <c r="R88" s="206"/>
      <c r="S88" s="206"/>
      <c r="T88" s="207"/>
      <c r="AT88" s="208" t="s">
        <v>160</v>
      </c>
      <c r="AU88" s="208" t="s">
        <v>81</v>
      </c>
      <c r="AV88" s="13" t="s">
        <v>34</v>
      </c>
      <c r="AW88" s="13" t="s">
        <v>33</v>
      </c>
      <c r="AX88" s="13" t="s">
        <v>73</v>
      </c>
      <c r="AY88" s="208" t="s">
        <v>149</v>
      </c>
    </row>
    <row r="89" spans="1:65" s="14" customFormat="1" ht="11.25">
      <c r="B89" s="209"/>
      <c r="C89" s="210"/>
      <c r="D89" s="200" t="s">
        <v>160</v>
      </c>
      <c r="E89" s="211" t="s">
        <v>19</v>
      </c>
      <c r="F89" s="212" t="s">
        <v>34</v>
      </c>
      <c r="G89" s="210"/>
      <c r="H89" s="213">
        <v>1</v>
      </c>
      <c r="I89" s="214"/>
      <c r="J89" s="210"/>
      <c r="K89" s="210"/>
      <c r="L89" s="215"/>
      <c r="M89" s="216"/>
      <c r="N89" s="217"/>
      <c r="O89" s="217"/>
      <c r="P89" s="217"/>
      <c r="Q89" s="217"/>
      <c r="R89" s="217"/>
      <c r="S89" s="217"/>
      <c r="T89" s="218"/>
      <c r="AT89" s="219" t="s">
        <v>160</v>
      </c>
      <c r="AU89" s="219" t="s">
        <v>81</v>
      </c>
      <c r="AV89" s="14" t="s">
        <v>81</v>
      </c>
      <c r="AW89" s="14" t="s">
        <v>33</v>
      </c>
      <c r="AX89" s="14" t="s">
        <v>73</v>
      </c>
      <c r="AY89" s="219" t="s">
        <v>149</v>
      </c>
    </row>
    <row r="90" spans="1:65" s="15" customFormat="1" ht="11.25">
      <c r="B90" s="220"/>
      <c r="C90" s="221"/>
      <c r="D90" s="200" t="s">
        <v>160</v>
      </c>
      <c r="E90" s="222" t="s">
        <v>19</v>
      </c>
      <c r="F90" s="223" t="s">
        <v>163</v>
      </c>
      <c r="G90" s="221"/>
      <c r="H90" s="224">
        <v>1</v>
      </c>
      <c r="I90" s="225"/>
      <c r="J90" s="221"/>
      <c r="K90" s="221"/>
      <c r="L90" s="226"/>
      <c r="M90" s="227"/>
      <c r="N90" s="228"/>
      <c r="O90" s="228"/>
      <c r="P90" s="228"/>
      <c r="Q90" s="228"/>
      <c r="R90" s="228"/>
      <c r="S90" s="228"/>
      <c r="T90" s="229"/>
      <c r="AT90" s="230" t="s">
        <v>160</v>
      </c>
      <c r="AU90" s="230" t="s">
        <v>81</v>
      </c>
      <c r="AV90" s="15" t="s">
        <v>156</v>
      </c>
      <c r="AW90" s="15" t="s">
        <v>33</v>
      </c>
      <c r="AX90" s="15" t="s">
        <v>34</v>
      </c>
      <c r="AY90" s="230" t="s">
        <v>149</v>
      </c>
    </row>
    <row r="91" spans="1:65" s="2" customFormat="1" ht="16.5" customHeight="1">
      <c r="A91" s="36"/>
      <c r="B91" s="37"/>
      <c r="C91" s="180" t="s">
        <v>81</v>
      </c>
      <c r="D91" s="180" t="s">
        <v>151</v>
      </c>
      <c r="E91" s="181" t="s">
        <v>1271</v>
      </c>
      <c r="F91" s="182" t="s">
        <v>1272</v>
      </c>
      <c r="G91" s="183" t="s">
        <v>1067</v>
      </c>
      <c r="H91" s="184">
        <v>1</v>
      </c>
      <c r="I91" s="185"/>
      <c r="J91" s="186">
        <f>ROUND(I91*H91,2)</f>
        <v>0</v>
      </c>
      <c r="K91" s="182" t="s">
        <v>155</v>
      </c>
      <c r="L91" s="41"/>
      <c r="M91" s="187" t="s">
        <v>19</v>
      </c>
      <c r="N91" s="188" t="s">
        <v>44</v>
      </c>
      <c r="O91" s="66"/>
      <c r="P91" s="189">
        <f>O91*H91</f>
        <v>0</v>
      </c>
      <c r="Q91" s="189">
        <v>0</v>
      </c>
      <c r="R91" s="189">
        <f>Q91*H91</f>
        <v>0</v>
      </c>
      <c r="S91" s="189">
        <v>0</v>
      </c>
      <c r="T91" s="190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1068</v>
      </c>
      <c r="AT91" s="191" t="s">
        <v>151</v>
      </c>
      <c r="AU91" s="191" t="s">
        <v>81</v>
      </c>
      <c r="AY91" s="19" t="s">
        <v>149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19" t="s">
        <v>34</v>
      </c>
      <c r="BK91" s="192">
        <f>ROUND(I91*H91,2)</f>
        <v>0</v>
      </c>
      <c r="BL91" s="19" t="s">
        <v>1068</v>
      </c>
      <c r="BM91" s="191" t="s">
        <v>1273</v>
      </c>
    </row>
    <row r="92" spans="1:65" s="2" customFormat="1" ht="11.25">
      <c r="A92" s="36"/>
      <c r="B92" s="37"/>
      <c r="C92" s="38"/>
      <c r="D92" s="193" t="s">
        <v>158</v>
      </c>
      <c r="E92" s="38"/>
      <c r="F92" s="194" t="s">
        <v>1274</v>
      </c>
      <c r="G92" s="38"/>
      <c r="H92" s="38"/>
      <c r="I92" s="195"/>
      <c r="J92" s="38"/>
      <c r="K92" s="38"/>
      <c r="L92" s="41"/>
      <c r="M92" s="196"/>
      <c r="N92" s="197"/>
      <c r="O92" s="66"/>
      <c r="P92" s="66"/>
      <c r="Q92" s="66"/>
      <c r="R92" s="66"/>
      <c r="S92" s="66"/>
      <c r="T92" s="67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9" t="s">
        <v>158</v>
      </c>
      <c r="AU92" s="19" t="s">
        <v>81</v>
      </c>
    </row>
    <row r="93" spans="1:65" s="13" customFormat="1" ht="11.25">
      <c r="B93" s="198"/>
      <c r="C93" s="199"/>
      <c r="D93" s="200" t="s">
        <v>160</v>
      </c>
      <c r="E93" s="201" t="s">
        <v>19</v>
      </c>
      <c r="F93" s="202" t="s">
        <v>1275</v>
      </c>
      <c r="G93" s="199"/>
      <c r="H93" s="201" t="s">
        <v>19</v>
      </c>
      <c r="I93" s="203"/>
      <c r="J93" s="199"/>
      <c r="K93" s="199"/>
      <c r="L93" s="204"/>
      <c r="M93" s="205"/>
      <c r="N93" s="206"/>
      <c r="O93" s="206"/>
      <c r="P93" s="206"/>
      <c r="Q93" s="206"/>
      <c r="R93" s="206"/>
      <c r="S93" s="206"/>
      <c r="T93" s="207"/>
      <c r="AT93" s="208" t="s">
        <v>160</v>
      </c>
      <c r="AU93" s="208" t="s">
        <v>81</v>
      </c>
      <c r="AV93" s="13" t="s">
        <v>34</v>
      </c>
      <c r="AW93" s="13" t="s">
        <v>33</v>
      </c>
      <c r="AX93" s="13" t="s">
        <v>73</v>
      </c>
      <c r="AY93" s="208" t="s">
        <v>149</v>
      </c>
    </row>
    <row r="94" spans="1:65" s="13" customFormat="1" ht="11.25">
      <c r="B94" s="198"/>
      <c r="C94" s="199"/>
      <c r="D94" s="200" t="s">
        <v>160</v>
      </c>
      <c r="E94" s="201" t="s">
        <v>19</v>
      </c>
      <c r="F94" s="202" t="s">
        <v>1276</v>
      </c>
      <c r="G94" s="199"/>
      <c r="H94" s="201" t="s">
        <v>19</v>
      </c>
      <c r="I94" s="203"/>
      <c r="J94" s="199"/>
      <c r="K94" s="199"/>
      <c r="L94" s="204"/>
      <c r="M94" s="205"/>
      <c r="N94" s="206"/>
      <c r="O94" s="206"/>
      <c r="P94" s="206"/>
      <c r="Q94" s="206"/>
      <c r="R94" s="206"/>
      <c r="S94" s="206"/>
      <c r="T94" s="207"/>
      <c r="AT94" s="208" t="s">
        <v>160</v>
      </c>
      <c r="AU94" s="208" t="s">
        <v>81</v>
      </c>
      <c r="AV94" s="13" t="s">
        <v>34</v>
      </c>
      <c r="AW94" s="13" t="s">
        <v>33</v>
      </c>
      <c r="AX94" s="13" t="s">
        <v>73</v>
      </c>
      <c r="AY94" s="208" t="s">
        <v>149</v>
      </c>
    </row>
    <row r="95" spans="1:65" s="13" customFormat="1" ht="22.5">
      <c r="B95" s="198"/>
      <c r="C95" s="199"/>
      <c r="D95" s="200" t="s">
        <v>160</v>
      </c>
      <c r="E95" s="201" t="s">
        <v>19</v>
      </c>
      <c r="F95" s="202" t="s">
        <v>1277</v>
      </c>
      <c r="G95" s="199"/>
      <c r="H95" s="201" t="s">
        <v>19</v>
      </c>
      <c r="I95" s="203"/>
      <c r="J95" s="199"/>
      <c r="K95" s="199"/>
      <c r="L95" s="204"/>
      <c r="M95" s="205"/>
      <c r="N95" s="206"/>
      <c r="O95" s="206"/>
      <c r="P95" s="206"/>
      <c r="Q95" s="206"/>
      <c r="R95" s="206"/>
      <c r="S95" s="206"/>
      <c r="T95" s="207"/>
      <c r="AT95" s="208" t="s">
        <v>160</v>
      </c>
      <c r="AU95" s="208" t="s">
        <v>81</v>
      </c>
      <c r="AV95" s="13" t="s">
        <v>34</v>
      </c>
      <c r="AW95" s="13" t="s">
        <v>33</v>
      </c>
      <c r="AX95" s="13" t="s">
        <v>73</v>
      </c>
      <c r="AY95" s="208" t="s">
        <v>149</v>
      </c>
    </row>
    <row r="96" spans="1:65" s="13" customFormat="1" ht="11.25">
      <c r="B96" s="198"/>
      <c r="C96" s="199"/>
      <c r="D96" s="200" t="s">
        <v>160</v>
      </c>
      <c r="E96" s="201" t="s">
        <v>19</v>
      </c>
      <c r="F96" s="202" t="s">
        <v>1278</v>
      </c>
      <c r="G96" s="199"/>
      <c r="H96" s="201" t="s">
        <v>19</v>
      </c>
      <c r="I96" s="203"/>
      <c r="J96" s="199"/>
      <c r="K96" s="199"/>
      <c r="L96" s="204"/>
      <c r="M96" s="205"/>
      <c r="N96" s="206"/>
      <c r="O96" s="206"/>
      <c r="P96" s="206"/>
      <c r="Q96" s="206"/>
      <c r="R96" s="206"/>
      <c r="S96" s="206"/>
      <c r="T96" s="207"/>
      <c r="AT96" s="208" t="s">
        <v>160</v>
      </c>
      <c r="AU96" s="208" t="s">
        <v>81</v>
      </c>
      <c r="AV96" s="13" t="s">
        <v>34</v>
      </c>
      <c r="AW96" s="13" t="s">
        <v>33</v>
      </c>
      <c r="AX96" s="13" t="s">
        <v>73</v>
      </c>
      <c r="AY96" s="208" t="s">
        <v>149</v>
      </c>
    </row>
    <row r="97" spans="1:65" s="13" customFormat="1" ht="11.25">
      <c r="B97" s="198"/>
      <c r="C97" s="199"/>
      <c r="D97" s="200" t="s">
        <v>160</v>
      </c>
      <c r="E97" s="201" t="s">
        <v>19</v>
      </c>
      <c r="F97" s="202" t="s">
        <v>1279</v>
      </c>
      <c r="G97" s="199"/>
      <c r="H97" s="201" t="s">
        <v>19</v>
      </c>
      <c r="I97" s="203"/>
      <c r="J97" s="199"/>
      <c r="K97" s="199"/>
      <c r="L97" s="204"/>
      <c r="M97" s="205"/>
      <c r="N97" s="206"/>
      <c r="O97" s="206"/>
      <c r="P97" s="206"/>
      <c r="Q97" s="206"/>
      <c r="R97" s="206"/>
      <c r="S97" s="206"/>
      <c r="T97" s="207"/>
      <c r="AT97" s="208" t="s">
        <v>160</v>
      </c>
      <c r="AU97" s="208" t="s">
        <v>81</v>
      </c>
      <c r="AV97" s="13" t="s">
        <v>34</v>
      </c>
      <c r="AW97" s="13" t="s">
        <v>33</v>
      </c>
      <c r="AX97" s="13" t="s">
        <v>73</v>
      </c>
      <c r="AY97" s="208" t="s">
        <v>149</v>
      </c>
    </row>
    <row r="98" spans="1:65" s="13" customFormat="1" ht="11.25">
      <c r="B98" s="198"/>
      <c r="C98" s="199"/>
      <c r="D98" s="200" t="s">
        <v>160</v>
      </c>
      <c r="E98" s="201" t="s">
        <v>19</v>
      </c>
      <c r="F98" s="202" t="s">
        <v>1280</v>
      </c>
      <c r="G98" s="199"/>
      <c r="H98" s="201" t="s">
        <v>19</v>
      </c>
      <c r="I98" s="203"/>
      <c r="J98" s="199"/>
      <c r="K98" s="199"/>
      <c r="L98" s="204"/>
      <c r="M98" s="205"/>
      <c r="N98" s="206"/>
      <c r="O98" s="206"/>
      <c r="P98" s="206"/>
      <c r="Q98" s="206"/>
      <c r="R98" s="206"/>
      <c r="S98" s="206"/>
      <c r="T98" s="207"/>
      <c r="AT98" s="208" t="s">
        <v>160</v>
      </c>
      <c r="AU98" s="208" t="s">
        <v>81</v>
      </c>
      <c r="AV98" s="13" t="s">
        <v>34</v>
      </c>
      <c r="AW98" s="13" t="s">
        <v>33</v>
      </c>
      <c r="AX98" s="13" t="s">
        <v>73</v>
      </c>
      <c r="AY98" s="208" t="s">
        <v>149</v>
      </c>
    </row>
    <row r="99" spans="1:65" s="14" customFormat="1" ht="11.25">
      <c r="B99" s="209"/>
      <c r="C99" s="210"/>
      <c r="D99" s="200" t="s">
        <v>160</v>
      </c>
      <c r="E99" s="211" t="s">
        <v>19</v>
      </c>
      <c r="F99" s="212" t="s">
        <v>34</v>
      </c>
      <c r="G99" s="210"/>
      <c r="H99" s="213">
        <v>1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160</v>
      </c>
      <c r="AU99" s="219" t="s">
        <v>81</v>
      </c>
      <c r="AV99" s="14" t="s">
        <v>81</v>
      </c>
      <c r="AW99" s="14" t="s">
        <v>33</v>
      </c>
      <c r="AX99" s="14" t="s">
        <v>73</v>
      </c>
      <c r="AY99" s="219" t="s">
        <v>149</v>
      </c>
    </row>
    <row r="100" spans="1:65" s="15" customFormat="1" ht="11.25">
      <c r="B100" s="220"/>
      <c r="C100" s="221"/>
      <c r="D100" s="200" t="s">
        <v>160</v>
      </c>
      <c r="E100" s="222" t="s">
        <v>19</v>
      </c>
      <c r="F100" s="223" t="s">
        <v>163</v>
      </c>
      <c r="G100" s="221"/>
      <c r="H100" s="224">
        <v>1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160</v>
      </c>
      <c r="AU100" s="230" t="s">
        <v>81</v>
      </c>
      <c r="AV100" s="15" t="s">
        <v>156</v>
      </c>
      <c r="AW100" s="15" t="s">
        <v>33</v>
      </c>
      <c r="AX100" s="15" t="s">
        <v>34</v>
      </c>
      <c r="AY100" s="230" t="s">
        <v>149</v>
      </c>
    </row>
    <row r="101" spans="1:65" s="2" customFormat="1" ht="16.5" customHeight="1">
      <c r="A101" s="36"/>
      <c r="B101" s="37"/>
      <c r="C101" s="180" t="s">
        <v>169</v>
      </c>
      <c r="D101" s="180" t="s">
        <v>151</v>
      </c>
      <c r="E101" s="181" t="s">
        <v>1281</v>
      </c>
      <c r="F101" s="182" t="s">
        <v>1282</v>
      </c>
      <c r="G101" s="183" t="s">
        <v>1067</v>
      </c>
      <c r="H101" s="184">
        <v>1</v>
      </c>
      <c r="I101" s="185"/>
      <c r="J101" s="186">
        <f>ROUND(I101*H101,2)</f>
        <v>0</v>
      </c>
      <c r="K101" s="182" t="s">
        <v>155</v>
      </c>
      <c r="L101" s="41"/>
      <c r="M101" s="187" t="s">
        <v>19</v>
      </c>
      <c r="N101" s="188" t="s">
        <v>44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1068</v>
      </c>
      <c r="AT101" s="191" t="s">
        <v>151</v>
      </c>
      <c r="AU101" s="191" t="s">
        <v>81</v>
      </c>
      <c r="AY101" s="19" t="s">
        <v>149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34</v>
      </c>
      <c r="BK101" s="192">
        <f>ROUND(I101*H101,2)</f>
        <v>0</v>
      </c>
      <c r="BL101" s="19" t="s">
        <v>1068</v>
      </c>
      <c r="BM101" s="191" t="s">
        <v>1283</v>
      </c>
    </row>
    <row r="102" spans="1:65" s="2" customFormat="1" ht="11.25">
      <c r="A102" s="36"/>
      <c r="B102" s="37"/>
      <c r="C102" s="38"/>
      <c r="D102" s="193" t="s">
        <v>158</v>
      </c>
      <c r="E102" s="38"/>
      <c r="F102" s="194" t="s">
        <v>1284</v>
      </c>
      <c r="G102" s="38"/>
      <c r="H102" s="38"/>
      <c r="I102" s="195"/>
      <c r="J102" s="38"/>
      <c r="K102" s="38"/>
      <c r="L102" s="41"/>
      <c r="M102" s="196"/>
      <c r="N102" s="197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158</v>
      </c>
      <c r="AU102" s="19" t="s">
        <v>81</v>
      </c>
    </row>
    <row r="103" spans="1:65" s="13" customFormat="1" ht="22.5">
      <c r="B103" s="198"/>
      <c r="C103" s="199"/>
      <c r="D103" s="200" t="s">
        <v>160</v>
      </c>
      <c r="E103" s="201" t="s">
        <v>19</v>
      </c>
      <c r="F103" s="202" t="s">
        <v>1285</v>
      </c>
      <c r="G103" s="199"/>
      <c r="H103" s="201" t="s">
        <v>19</v>
      </c>
      <c r="I103" s="203"/>
      <c r="J103" s="199"/>
      <c r="K103" s="199"/>
      <c r="L103" s="204"/>
      <c r="M103" s="205"/>
      <c r="N103" s="206"/>
      <c r="O103" s="206"/>
      <c r="P103" s="206"/>
      <c r="Q103" s="206"/>
      <c r="R103" s="206"/>
      <c r="S103" s="206"/>
      <c r="T103" s="207"/>
      <c r="AT103" s="208" t="s">
        <v>160</v>
      </c>
      <c r="AU103" s="208" t="s">
        <v>81</v>
      </c>
      <c r="AV103" s="13" t="s">
        <v>34</v>
      </c>
      <c r="AW103" s="13" t="s">
        <v>33</v>
      </c>
      <c r="AX103" s="13" t="s">
        <v>73</v>
      </c>
      <c r="AY103" s="208" t="s">
        <v>149</v>
      </c>
    </row>
    <row r="104" spans="1:65" s="14" customFormat="1" ht="11.25">
      <c r="B104" s="209"/>
      <c r="C104" s="210"/>
      <c r="D104" s="200" t="s">
        <v>160</v>
      </c>
      <c r="E104" s="211" t="s">
        <v>19</v>
      </c>
      <c r="F104" s="212" t="s">
        <v>34</v>
      </c>
      <c r="G104" s="210"/>
      <c r="H104" s="213">
        <v>1</v>
      </c>
      <c r="I104" s="214"/>
      <c r="J104" s="210"/>
      <c r="K104" s="210"/>
      <c r="L104" s="215"/>
      <c r="M104" s="216"/>
      <c r="N104" s="217"/>
      <c r="O104" s="217"/>
      <c r="P104" s="217"/>
      <c r="Q104" s="217"/>
      <c r="R104" s="217"/>
      <c r="S104" s="217"/>
      <c r="T104" s="218"/>
      <c r="AT104" s="219" t="s">
        <v>160</v>
      </c>
      <c r="AU104" s="219" t="s">
        <v>81</v>
      </c>
      <c r="AV104" s="14" t="s">
        <v>81</v>
      </c>
      <c r="AW104" s="14" t="s">
        <v>33</v>
      </c>
      <c r="AX104" s="14" t="s">
        <v>73</v>
      </c>
      <c r="AY104" s="219" t="s">
        <v>149</v>
      </c>
    </row>
    <row r="105" spans="1:65" s="15" customFormat="1" ht="11.25">
      <c r="B105" s="220"/>
      <c r="C105" s="221"/>
      <c r="D105" s="200" t="s">
        <v>160</v>
      </c>
      <c r="E105" s="222" t="s">
        <v>19</v>
      </c>
      <c r="F105" s="223" t="s">
        <v>163</v>
      </c>
      <c r="G105" s="221"/>
      <c r="H105" s="224">
        <v>1</v>
      </c>
      <c r="I105" s="225"/>
      <c r="J105" s="221"/>
      <c r="K105" s="221"/>
      <c r="L105" s="226"/>
      <c r="M105" s="227"/>
      <c r="N105" s="228"/>
      <c r="O105" s="228"/>
      <c r="P105" s="228"/>
      <c r="Q105" s="228"/>
      <c r="R105" s="228"/>
      <c r="S105" s="228"/>
      <c r="T105" s="229"/>
      <c r="AT105" s="230" t="s">
        <v>160</v>
      </c>
      <c r="AU105" s="230" t="s">
        <v>81</v>
      </c>
      <c r="AV105" s="15" t="s">
        <v>156</v>
      </c>
      <c r="AW105" s="15" t="s">
        <v>33</v>
      </c>
      <c r="AX105" s="15" t="s">
        <v>34</v>
      </c>
      <c r="AY105" s="230" t="s">
        <v>149</v>
      </c>
    </row>
    <row r="106" spans="1:65" s="2" customFormat="1" ht="16.5" customHeight="1">
      <c r="A106" s="36"/>
      <c r="B106" s="37"/>
      <c r="C106" s="180" t="s">
        <v>156</v>
      </c>
      <c r="D106" s="180" t="s">
        <v>151</v>
      </c>
      <c r="E106" s="181" t="s">
        <v>1286</v>
      </c>
      <c r="F106" s="182" t="s">
        <v>1287</v>
      </c>
      <c r="G106" s="183" t="s">
        <v>1067</v>
      </c>
      <c r="H106" s="184">
        <v>1</v>
      </c>
      <c r="I106" s="185"/>
      <c r="J106" s="186">
        <f>ROUND(I106*H106,2)</f>
        <v>0</v>
      </c>
      <c r="K106" s="182" t="s">
        <v>155</v>
      </c>
      <c r="L106" s="41"/>
      <c r="M106" s="187" t="s">
        <v>19</v>
      </c>
      <c r="N106" s="188" t="s">
        <v>44</v>
      </c>
      <c r="O106" s="66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1068</v>
      </c>
      <c r="AT106" s="191" t="s">
        <v>151</v>
      </c>
      <c r="AU106" s="191" t="s">
        <v>81</v>
      </c>
      <c r="AY106" s="19" t="s">
        <v>149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34</v>
      </c>
      <c r="BK106" s="192">
        <f>ROUND(I106*H106,2)</f>
        <v>0</v>
      </c>
      <c r="BL106" s="19" t="s">
        <v>1068</v>
      </c>
      <c r="BM106" s="191" t="s">
        <v>1288</v>
      </c>
    </row>
    <row r="107" spans="1:65" s="2" customFormat="1" ht="11.25">
      <c r="A107" s="36"/>
      <c r="B107" s="37"/>
      <c r="C107" s="38"/>
      <c r="D107" s="193" t="s">
        <v>158</v>
      </c>
      <c r="E107" s="38"/>
      <c r="F107" s="194" t="s">
        <v>1289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158</v>
      </c>
      <c r="AU107" s="19" t="s">
        <v>81</v>
      </c>
    </row>
    <row r="108" spans="1:65" s="13" customFormat="1" ht="11.25">
      <c r="B108" s="198"/>
      <c r="C108" s="199"/>
      <c r="D108" s="200" t="s">
        <v>160</v>
      </c>
      <c r="E108" s="201" t="s">
        <v>19</v>
      </c>
      <c r="F108" s="202" t="s">
        <v>1290</v>
      </c>
      <c r="G108" s="199"/>
      <c r="H108" s="201" t="s">
        <v>19</v>
      </c>
      <c r="I108" s="203"/>
      <c r="J108" s="199"/>
      <c r="K108" s="199"/>
      <c r="L108" s="204"/>
      <c r="M108" s="205"/>
      <c r="N108" s="206"/>
      <c r="O108" s="206"/>
      <c r="P108" s="206"/>
      <c r="Q108" s="206"/>
      <c r="R108" s="206"/>
      <c r="S108" s="206"/>
      <c r="T108" s="207"/>
      <c r="AT108" s="208" t="s">
        <v>160</v>
      </c>
      <c r="AU108" s="208" t="s">
        <v>81</v>
      </c>
      <c r="AV108" s="13" t="s">
        <v>34</v>
      </c>
      <c r="AW108" s="13" t="s">
        <v>33</v>
      </c>
      <c r="AX108" s="13" t="s">
        <v>73</v>
      </c>
      <c r="AY108" s="208" t="s">
        <v>149</v>
      </c>
    </row>
    <row r="109" spans="1:65" s="13" customFormat="1" ht="11.25">
      <c r="B109" s="198"/>
      <c r="C109" s="199"/>
      <c r="D109" s="200" t="s">
        <v>160</v>
      </c>
      <c r="E109" s="201" t="s">
        <v>19</v>
      </c>
      <c r="F109" s="202" t="s">
        <v>1291</v>
      </c>
      <c r="G109" s="199"/>
      <c r="H109" s="201" t="s">
        <v>19</v>
      </c>
      <c r="I109" s="203"/>
      <c r="J109" s="199"/>
      <c r="K109" s="199"/>
      <c r="L109" s="204"/>
      <c r="M109" s="205"/>
      <c r="N109" s="206"/>
      <c r="O109" s="206"/>
      <c r="P109" s="206"/>
      <c r="Q109" s="206"/>
      <c r="R109" s="206"/>
      <c r="S109" s="206"/>
      <c r="T109" s="207"/>
      <c r="AT109" s="208" t="s">
        <v>160</v>
      </c>
      <c r="AU109" s="208" t="s">
        <v>81</v>
      </c>
      <c r="AV109" s="13" t="s">
        <v>34</v>
      </c>
      <c r="AW109" s="13" t="s">
        <v>33</v>
      </c>
      <c r="AX109" s="13" t="s">
        <v>73</v>
      </c>
      <c r="AY109" s="208" t="s">
        <v>149</v>
      </c>
    </row>
    <row r="110" spans="1:65" s="14" customFormat="1" ht="11.25">
      <c r="B110" s="209"/>
      <c r="C110" s="210"/>
      <c r="D110" s="200" t="s">
        <v>160</v>
      </c>
      <c r="E110" s="211" t="s">
        <v>19</v>
      </c>
      <c r="F110" s="212" t="s">
        <v>34</v>
      </c>
      <c r="G110" s="210"/>
      <c r="H110" s="213">
        <v>1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160</v>
      </c>
      <c r="AU110" s="219" t="s">
        <v>81</v>
      </c>
      <c r="AV110" s="14" t="s">
        <v>81</v>
      </c>
      <c r="AW110" s="14" t="s">
        <v>33</v>
      </c>
      <c r="AX110" s="14" t="s">
        <v>73</v>
      </c>
      <c r="AY110" s="219" t="s">
        <v>149</v>
      </c>
    </row>
    <row r="111" spans="1:65" s="15" customFormat="1" ht="11.25">
      <c r="B111" s="220"/>
      <c r="C111" s="221"/>
      <c r="D111" s="200" t="s">
        <v>160</v>
      </c>
      <c r="E111" s="222" t="s">
        <v>19</v>
      </c>
      <c r="F111" s="223" t="s">
        <v>163</v>
      </c>
      <c r="G111" s="221"/>
      <c r="H111" s="224">
        <v>1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160</v>
      </c>
      <c r="AU111" s="230" t="s">
        <v>81</v>
      </c>
      <c r="AV111" s="15" t="s">
        <v>156</v>
      </c>
      <c r="AW111" s="15" t="s">
        <v>33</v>
      </c>
      <c r="AX111" s="15" t="s">
        <v>34</v>
      </c>
      <c r="AY111" s="230" t="s">
        <v>149</v>
      </c>
    </row>
    <row r="112" spans="1:65" s="2" customFormat="1" ht="16.5" customHeight="1">
      <c r="A112" s="36"/>
      <c r="B112" s="37"/>
      <c r="C112" s="180" t="s">
        <v>181</v>
      </c>
      <c r="D112" s="180" t="s">
        <v>151</v>
      </c>
      <c r="E112" s="181" t="s">
        <v>1292</v>
      </c>
      <c r="F112" s="182" t="s">
        <v>1293</v>
      </c>
      <c r="G112" s="183" t="s">
        <v>1067</v>
      </c>
      <c r="H112" s="184">
        <v>1</v>
      </c>
      <c r="I112" s="185"/>
      <c r="J112" s="186">
        <f>ROUND(I112*H112,2)</f>
        <v>0</v>
      </c>
      <c r="K112" s="182" t="s">
        <v>155</v>
      </c>
      <c r="L112" s="41"/>
      <c r="M112" s="187" t="s">
        <v>19</v>
      </c>
      <c r="N112" s="188" t="s">
        <v>44</v>
      </c>
      <c r="O112" s="66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1068</v>
      </c>
      <c r="AT112" s="191" t="s">
        <v>151</v>
      </c>
      <c r="AU112" s="191" t="s">
        <v>81</v>
      </c>
      <c r="AY112" s="19" t="s">
        <v>149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34</v>
      </c>
      <c r="BK112" s="192">
        <f>ROUND(I112*H112,2)</f>
        <v>0</v>
      </c>
      <c r="BL112" s="19" t="s">
        <v>1068</v>
      </c>
      <c r="BM112" s="191" t="s">
        <v>1294</v>
      </c>
    </row>
    <row r="113" spans="1:65" s="2" customFormat="1" ht="11.25">
      <c r="A113" s="36"/>
      <c r="B113" s="37"/>
      <c r="C113" s="38"/>
      <c r="D113" s="193" t="s">
        <v>158</v>
      </c>
      <c r="E113" s="38"/>
      <c r="F113" s="194" t="s">
        <v>1295</v>
      </c>
      <c r="G113" s="38"/>
      <c r="H113" s="38"/>
      <c r="I113" s="195"/>
      <c r="J113" s="38"/>
      <c r="K113" s="38"/>
      <c r="L113" s="41"/>
      <c r="M113" s="196"/>
      <c r="N113" s="197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158</v>
      </c>
      <c r="AU113" s="19" t="s">
        <v>81</v>
      </c>
    </row>
    <row r="114" spans="1:65" s="12" customFormat="1" ht="22.9" customHeight="1">
      <c r="B114" s="164"/>
      <c r="C114" s="165"/>
      <c r="D114" s="166" t="s">
        <v>72</v>
      </c>
      <c r="E114" s="178" t="s">
        <v>1296</v>
      </c>
      <c r="F114" s="178" t="s">
        <v>1297</v>
      </c>
      <c r="G114" s="165"/>
      <c r="H114" s="165"/>
      <c r="I114" s="168"/>
      <c r="J114" s="179">
        <f>BK114</f>
        <v>0</v>
      </c>
      <c r="K114" s="165"/>
      <c r="L114" s="170"/>
      <c r="M114" s="171"/>
      <c r="N114" s="172"/>
      <c r="O114" s="172"/>
      <c r="P114" s="173">
        <f>SUM(P115:P143)</f>
        <v>0</v>
      </c>
      <c r="Q114" s="172"/>
      <c r="R114" s="173">
        <f>SUM(R115:R143)</f>
        <v>0</v>
      </c>
      <c r="S114" s="172"/>
      <c r="T114" s="174">
        <f>SUM(T115:T143)</f>
        <v>0</v>
      </c>
      <c r="AR114" s="175" t="s">
        <v>181</v>
      </c>
      <c r="AT114" s="176" t="s">
        <v>72</v>
      </c>
      <c r="AU114" s="176" t="s">
        <v>34</v>
      </c>
      <c r="AY114" s="175" t="s">
        <v>149</v>
      </c>
      <c r="BK114" s="177">
        <f>SUM(BK115:BK143)</f>
        <v>0</v>
      </c>
    </row>
    <row r="115" spans="1:65" s="2" customFormat="1" ht="16.5" customHeight="1">
      <c r="A115" s="36"/>
      <c r="B115" s="37"/>
      <c r="C115" s="180" t="s">
        <v>193</v>
      </c>
      <c r="D115" s="180" t="s">
        <v>151</v>
      </c>
      <c r="E115" s="181" t="s">
        <v>1298</v>
      </c>
      <c r="F115" s="182" t="s">
        <v>1297</v>
      </c>
      <c r="G115" s="183" t="s">
        <v>1067</v>
      </c>
      <c r="H115" s="184">
        <v>1</v>
      </c>
      <c r="I115" s="185"/>
      <c r="J115" s="186">
        <f>ROUND(I115*H115,2)</f>
        <v>0</v>
      </c>
      <c r="K115" s="182" t="s">
        <v>155</v>
      </c>
      <c r="L115" s="41"/>
      <c r="M115" s="187" t="s">
        <v>19</v>
      </c>
      <c r="N115" s="188" t="s">
        <v>44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1068</v>
      </c>
      <c r="AT115" s="191" t="s">
        <v>151</v>
      </c>
      <c r="AU115" s="191" t="s">
        <v>81</v>
      </c>
      <c r="AY115" s="19" t="s">
        <v>149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34</v>
      </c>
      <c r="BK115" s="192">
        <f>ROUND(I115*H115,2)</f>
        <v>0</v>
      </c>
      <c r="BL115" s="19" t="s">
        <v>1068</v>
      </c>
      <c r="BM115" s="191" t="s">
        <v>1299</v>
      </c>
    </row>
    <row r="116" spans="1:65" s="2" customFormat="1" ht="11.25">
      <c r="A116" s="36"/>
      <c r="B116" s="37"/>
      <c r="C116" s="38"/>
      <c r="D116" s="193" t="s">
        <v>158</v>
      </c>
      <c r="E116" s="38"/>
      <c r="F116" s="194" t="s">
        <v>1300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158</v>
      </c>
      <c r="AU116" s="19" t="s">
        <v>81</v>
      </c>
    </row>
    <row r="117" spans="1:65" s="13" customFormat="1" ht="11.25">
      <c r="B117" s="198"/>
      <c r="C117" s="199"/>
      <c r="D117" s="200" t="s">
        <v>160</v>
      </c>
      <c r="E117" s="201" t="s">
        <v>19</v>
      </c>
      <c r="F117" s="202" t="s">
        <v>1301</v>
      </c>
      <c r="G117" s="199"/>
      <c r="H117" s="201" t="s">
        <v>19</v>
      </c>
      <c r="I117" s="203"/>
      <c r="J117" s="199"/>
      <c r="K117" s="199"/>
      <c r="L117" s="204"/>
      <c r="M117" s="205"/>
      <c r="N117" s="206"/>
      <c r="O117" s="206"/>
      <c r="P117" s="206"/>
      <c r="Q117" s="206"/>
      <c r="R117" s="206"/>
      <c r="S117" s="206"/>
      <c r="T117" s="207"/>
      <c r="AT117" s="208" t="s">
        <v>160</v>
      </c>
      <c r="AU117" s="208" t="s">
        <v>81</v>
      </c>
      <c r="AV117" s="13" t="s">
        <v>34</v>
      </c>
      <c r="AW117" s="13" t="s">
        <v>33</v>
      </c>
      <c r="AX117" s="13" t="s">
        <v>73</v>
      </c>
      <c r="AY117" s="208" t="s">
        <v>149</v>
      </c>
    </row>
    <row r="118" spans="1:65" s="13" customFormat="1" ht="11.25">
      <c r="B118" s="198"/>
      <c r="C118" s="199"/>
      <c r="D118" s="200" t="s">
        <v>160</v>
      </c>
      <c r="E118" s="201" t="s">
        <v>19</v>
      </c>
      <c r="F118" s="202" t="s">
        <v>1302</v>
      </c>
      <c r="G118" s="199"/>
      <c r="H118" s="201" t="s">
        <v>19</v>
      </c>
      <c r="I118" s="203"/>
      <c r="J118" s="199"/>
      <c r="K118" s="199"/>
      <c r="L118" s="204"/>
      <c r="M118" s="205"/>
      <c r="N118" s="206"/>
      <c r="O118" s="206"/>
      <c r="P118" s="206"/>
      <c r="Q118" s="206"/>
      <c r="R118" s="206"/>
      <c r="S118" s="206"/>
      <c r="T118" s="207"/>
      <c r="AT118" s="208" t="s">
        <v>160</v>
      </c>
      <c r="AU118" s="208" t="s">
        <v>81</v>
      </c>
      <c r="AV118" s="13" t="s">
        <v>34</v>
      </c>
      <c r="AW118" s="13" t="s">
        <v>33</v>
      </c>
      <c r="AX118" s="13" t="s">
        <v>73</v>
      </c>
      <c r="AY118" s="208" t="s">
        <v>149</v>
      </c>
    </row>
    <row r="119" spans="1:65" s="13" customFormat="1" ht="11.25">
      <c r="B119" s="198"/>
      <c r="C119" s="199"/>
      <c r="D119" s="200" t="s">
        <v>160</v>
      </c>
      <c r="E119" s="201" t="s">
        <v>19</v>
      </c>
      <c r="F119" s="202" t="s">
        <v>1303</v>
      </c>
      <c r="G119" s="199"/>
      <c r="H119" s="201" t="s">
        <v>19</v>
      </c>
      <c r="I119" s="203"/>
      <c r="J119" s="199"/>
      <c r="K119" s="199"/>
      <c r="L119" s="204"/>
      <c r="M119" s="205"/>
      <c r="N119" s="206"/>
      <c r="O119" s="206"/>
      <c r="P119" s="206"/>
      <c r="Q119" s="206"/>
      <c r="R119" s="206"/>
      <c r="S119" s="206"/>
      <c r="T119" s="207"/>
      <c r="AT119" s="208" t="s">
        <v>160</v>
      </c>
      <c r="AU119" s="208" t="s">
        <v>81</v>
      </c>
      <c r="AV119" s="13" t="s">
        <v>34</v>
      </c>
      <c r="AW119" s="13" t="s">
        <v>33</v>
      </c>
      <c r="AX119" s="13" t="s">
        <v>73</v>
      </c>
      <c r="AY119" s="208" t="s">
        <v>149</v>
      </c>
    </row>
    <row r="120" spans="1:65" s="13" customFormat="1" ht="11.25">
      <c r="B120" s="198"/>
      <c r="C120" s="199"/>
      <c r="D120" s="200" t="s">
        <v>160</v>
      </c>
      <c r="E120" s="201" t="s">
        <v>19</v>
      </c>
      <c r="F120" s="202" t="s">
        <v>1304</v>
      </c>
      <c r="G120" s="199"/>
      <c r="H120" s="201" t="s">
        <v>19</v>
      </c>
      <c r="I120" s="203"/>
      <c r="J120" s="199"/>
      <c r="K120" s="199"/>
      <c r="L120" s="204"/>
      <c r="M120" s="205"/>
      <c r="N120" s="206"/>
      <c r="O120" s="206"/>
      <c r="P120" s="206"/>
      <c r="Q120" s="206"/>
      <c r="R120" s="206"/>
      <c r="S120" s="206"/>
      <c r="T120" s="207"/>
      <c r="AT120" s="208" t="s">
        <v>160</v>
      </c>
      <c r="AU120" s="208" t="s">
        <v>81</v>
      </c>
      <c r="AV120" s="13" t="s">
        <v>34</v>
      </c>
      <c r="AW120" s="13" t="s">
        <v>33</v>
      </c>
      <c r="AX120" s="13" t="s">
        <v>73</v>
      </c>
      <c r="AY120" s="208" t="s">
        <v>149</v>
      </c>
    </row>
    <row r="121" spans="1:65" s="13" customFormat="1" ht="11.25">
      <c r="B121" s="198"/>
      <c r="C121" s="199"/>
      <c r="D121" s="200" t="s">
        <v>160</v>
      </c>
      <c r="E121" s="201" t="s">
        <v>19</v>
      </c>
      <c r="F121" s="202" t="s">
        <v>1305</v>
      </c>
      <c r="G121" s="199"/>
      <c r="H121" s="201" t="s">
        <v>19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160</v>
      </c>
      <c r="AU121" s="208" t="s">
        <v>81</v>
      </c>
      <c r="AV121" s="13" t="s">
        <v>34</v>
      </c>
      <c r="AW121" s="13" t="s">
        <v>33</v>
      </c>
      <c r="AX121" s="13" t="s">
        <v>73</v>
      </c>
      <c r="AY121" s="208" t="s">
        <v>149</v>
      </c>
    </row>
    <row r="122" spans="1:65" s="13" customFormat="1" ht="11.25">
      <c r="B122" s="198"/>
      <c r="C122" s="199"/>
      <c r="D122" s="200" t="s">
        <v>160</v>
      </c>
      <c r="E122" s="201" t="s">
        <v>19</v>
      </c>
      <c r="F122" s="202" t="s">
        <v>1306</v>
      </c>
      <c r="G122" s="199"/>
      <c r="H122" s="201" t="s">
        <v>19</v>
      </c>
      <c r="I122" s="203"/>
      <c r="J122" s="199"/>
      <c r="K122" s="199"/>
      <c r="L122" s="204"/>
      <c r="M122" s="205"/>
      <c r="N122" s="206"/>
      <c r="O122" s="206"/>
      <c r="P122" s="206"/>
      <c r="Q122" s="206"/>
      <c r="R122" s="206"/>
      <c r="S122" s="206"/>
      <c r="T122" s="207"/>
      <c r="AT122" s="208" t="s">
        <v>160</v>
      </c>
      <c r="AU122" s="208" t="s">
        <v>81</v>
      </c>
      <c r="AV122" s="13" t="s">
        <v>34</v>
      </c>
      <c r="AW122" s="13" t="s">
        <v>33</v>
      </c>
      <c r="AX122" s="13" t="s">
        <v>73</v>
      </c>
      <c r="AY122" s="208" t="s">
        <v>149</v>
      </c>
    </row>
    <row r="123" spans="1:65" s="14" customFormat="1" ht="11.25">
      <c r="B123" s="209"/>
      <c r="C123" s="210"/>
      <c r="D123" s="200" t="s">
        <v>160</v>
      </c>
      <c r="E123" s="211" t="s">
        <v>19</v>
      </c>
      <c r="F123" s="212" t="s">
        <v>34</v>
      </c>
      <c r="G123" s="210"/>
      <c r="H123" s="213">
        <v>1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160</v>
      </c>
      <c r="AU123" s="219" t="s">
        <v>81</v>
      </c>
      <c r="AV123" s="14" t="s">
        <v>81</v>
      </c>
      <c r="AW123" s="14" t="s">
        <v>33</v>
      </c>
      <c r="AX123" s="14" t="s">
        <v>73</v>
      </c>
      <c r="AY123" s="219" t="s">
        <v>149</v>
      </c>
    </row>
    <row r="124" spans="1:65" s="15" customFormat="1" ht="11.25">
      <c r="B124" s="220"/>
      <c r="C124" s="221"/>
      <c r="D124" s="200" t="s">
        <v>160</v>
      </c>
      <c r="E124" s="222" t="s">
        <v>19</v>
      </c>
      <c r="F124" s="223" t="s">
        <v>163</v>
      </c>
      <c r="G124" s="221"/>
      <c r="H124" s="224">
        <v>1</v>
      </c>
      <c r="I124" s="225"/>
      <c r="J124" s="221"/>
      <c r="K124" s="221"/>
      <c r="L124" s="226"/>
      <c r="M124" s="227"/>
      <c r="N124" s="228"/>
      <c r="O124" s="228"/>
      <c r="P124" s="228"/>
      <c r="Q124" s="228"/>
      <c r="R124" s="228"/>
      <c r="S124" s="228"/>
      <c r="T124" s="229"/>
      <c r="AT124" s="230" t="s">
        <v>160</v>
      </c>
      <c r="AU124" s="230" t="s">
        <v>81</v>
      </c>
      <c r="AV124" s="15" t="s">
        <v>156</v>
      </c>
      <c r="AW124" s="15" t="s">
        <v>33</v>
      </c>
      <c r="AX124" s="15" t="s">
        <v>34</v>
      </c>
      <c r="AY124" s="230" t="s">
        <v>149</v>
      </c>
    </row>
    <row r="125" spans="1:65" s="2" customFormat="1" ht="16.5" customHeight="1">
      <c r="A125" s="36"/>
      <c r="B125" s="37"/>
      <c r="C125" s="180" t="s">
        <v>198</v>
      </c>
      <c r="D125" s="180" t="s">
        <v>151</v>
      </c>
      <c r="E125" s="181" t="s">
        <v>1307</v>
      </c>
      <c r="F125" s="182" t="s">
        <v>1308</v>
      </c>
      <c r="G125" s="183" t="s">
        <v>1067</v>
      </c>
      <c r="H125" s="184">
        <v>1</v>
      </c>
      <c r="I125" s="185"/>
      <c r="J125" s="186">
        <f>ROUND(I125*H125,2)</f>
        <v>0</v>
      </c>
      <c r="K125" s="182" t="s">
        <v>155</v>
      </c>
      <c r="L125" s="41"/>
      <c r="M125" s="187" t="s">
        <v>19</v>
      </c>
      <c r="N125" s="188" t="s">
        <v>44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1068</v>
      </c>
      <c r="AT125" s="191" t="s">
        <v>151</v>
      </c>
      <c r="AU125" s="191" t="s">
        <v>81</v>
      </c>
      <c r="AY125" s="19" t="s">
        <v>149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34</v>
      </c>
      <c r="BK125" s="192">
        <f>ROUND(I125*H125,2)</f>
        <v>0</v>
      </c>
      <c r="BL125" s="19" t="s">
        <v>1068</v>
      </c>
      <c r="BM125" s="191" t="s">
        <v>1309</v>
      </c>
    </row>
    <row r="126" spans="1:65" s="2" customFormat="1" ht="11.25">
      <c r="A126" s="36"/>
      <c r="B126" s="37"/>
      <c r="C126" s="38"/>
      <c r="D126" s="193" t="s">
        <v>158</v>
      </c>
      <c r="E126" s="38"/>
      <c r="F126" s="194" t="s">
        <v>1310</v>
      </c>
      <c r="G126" s="38"/>
      <c r="H126" s="38"/>
      <c r="I126" s="195"/>
      <c r="J126" s="38"/>
      <c r="K126" s="38"/>
      <c r="L126" s="41"/>
      <c r="M126" s="196"/>
      <c r="N126" s="197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158</v>
      </c>
      <c r="AU126" s="19" t="s">
        <v>81</v>
      </c>
    </row>
    <row r="127" spans="1:65" s="13" customFormat="1" ht="11.25">
      <c r="B127" s="198"/>
      <c r="C127" s="199"/>
      <c r="D127" s="200" t="s">
        <v>160</v>
      </c>
      <c r="E127" s="201" t="s">
        <v>19</v>
      </c>
      <c r="F127" s="202" t="s">
        <v>1311</v>
      </c>
      <c r="G127" s="199"/>
      <c r="H127" s="201" t="s">
        <v>19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160</v>
      </c>
      <c r="AU127" s="208" t="s">
        <v>81</v>
      </c>
      <c r="AV127" s="13" t="s">
        <v>34</v>
      </c>
      <c r="AW127" s="13" t="s">
        <v>33</v>
      </c>
      <c r="AX127" s="13" t="s">
        <v>73</v>
      </c>
      <c r="AY127" s="208" t="s">
        <v>149</v>
      </c>
    </row>
    <row r="128" spans="1:65" s="13" customFormat="1" ht="11.25">
      <c r="B128" s="198"/>
      <c r="C128" s="199"/>
      <c r="D128" s="200" t="s">
        <v>160</v>
      </c>
      <c r="E128" s="201" t="s">
        <v>19</v>
      </c>
      <c r="F128" s="202" t="s">
        <v>1312</v>
      </c>
      <c r="G128" s="199"/>
      <c r="H128" s="201" t="s">
        <v>19</v>
      </c>
      <c r="I128" s="203"/>
      <c r="J128" s="199"/>
      <c r="K128" s="199"/>
      <c r="L128" s="204"/>
      <c r="M128" s="205"/>
      <c r="N128" s="206"/>
      <c r="O128" s="206"/>
      <c r="P128" s="206"/>
      <c r="Q128" s="206"/>
      <c r="R128" s="206"/>
      <c r="S128" s="206"/>
      <c r="T128" s="207"/>
      <c r="AT128" s="208" t="s">
        <v>160</v>
      </c>
      <c r="AU128" s="208" t="s">
        <v>81</v>
      </c>
      <c r="AV128" s="13" t="s">
        <v>34</v>
      </c>
      <c r="AW128" s="13" t="s">
        <v>33</v>
      </c>
      <c r="AX128" s="13" t="s">
        <v>73</v>
      </c>
      <c r="AY128" s="208" t="s">
        <v>149</v>
      </c>
    </row>
    <row r="129" spans="1:65" s="13" customFormat="1" ht="22.5">
      <c r="B129" s="198"/>
      <c r="C129" s="199"/>
      <c r="D129" s="200" t="s">
        <v>160</v>
      </c>
      <c r="E129" s="201" t="s">
        <v>19</v>
      </c>
      <c r="F129" s="202" t="s">
        <v>1313</v>
      </c>
      <c r="G129" s="199"/>
      <c r="H129" s="201" t="s">
        <v>19</v>
      </c>
      <c r="I129" s="203"/>
      <c r="J129" s="199"/>
      <c r="K129" s="199"/>
      <c r="L129" s="204"/>
      <c r="M129" s="205"/>
      <c r="N129" s="206"/>
      <c r="O129" s="206"/>
      <c r="P129" s="206"/>
      <c r="Q129" s="206"/>
      <c r="R129" s="206"/>
      <c r="S129" s="206"/>
      <c r="T129" s="207"/>
      <c r="AT129" s="208" t="s">
        <v>160</v>
      </c>
      <c r="AU129" s="208" t="s">
        <v>81</v>
      </c>
      <c r="AV129" s="13" t="s">
        <v>34</v>
      </c>
      <c r="AW129" s="13" t="s">
        <v>33</v>
      </c>
      <c r="AX129" s="13" t="s">
        <v>73</v>
      </c>
      <c r="AY129" s="208" t="s">
        <v>149</v>
      </c>
    </row>
    <row r="130" spans="1:65" s="14" customFormat="1" ht="11.25">
      <c r="B130" s="209"/>
      <c r="C130" s="210"/>
      <c r="D130" s="200" t="s">
        <v>160</v>
      </c>
      <c r="E130" s="211" t="s">
        <v>19</v>
      </c>
      <c r="F130" s="212" t="s">
        <v>34</v>
      </c>
      <c r="G130" s="210"/>
      <c r="H130" s="213">
        <v>1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160</v>
      </c>
      <c r="AU130" s="219" t="s">
        <v>81</v>
      </c>
      <c r="AV130" s="14" t="s">
        <v>81</v>
      </c>
      <c r="AW130" s="14" t="s">
        <v>33</v>
      </c>
      <c r="AX130" s="14" t="s">
        <v>73</v>
      </c>
      <c r="AY130" s="219" t="s">
        <v>149</v>
      </c>
    </row>
    <row r="131" spans="1:65" s="15" customFormat="1" ht="11.25">
      <c r="B131" s="220"/>
      <c r="C131" s="221"/>
      <c r="D131" s="200" t="s">
        <v>160</v>
      </c>
      <c r="E131" s="222" t="s">
        <v>19</v>
      </c>
      <c r="F131" s="223" t="s">
        <v>163</v>
      </c>
      <c r="G131" s="221"/>
      <c r="H131" s="224">
        <v>1</v>
      </c>
      <c r="I131" s="225"/>
      <c r="J131" s="221"/>
      <c r="K131" s="221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160</v>
      </c>
      <c r="AU131" s="230" t="s">
        <v>81</v>
      </c>
      <c r="AV131" s="15" t="s">
        <v>156</v>
      </c>
      <c r="AW131" s="15" t="s">
        <v>33</v>
      </c>
      <c r="AX131" s="15" t="s">
        <v>34</v>
      </c>
      <c r="AY131" s="230" t="s">
        <v>149</v>
      </c>
    </row>
    <row r="132" spans="1:65" s="2" customFormat="1" ht="16.5" customHeight="1">
      <c r="A132" s="36"/>
      <c r="B132" s="37"/>
      <c r="C132" s="180" t="s">
        <v>206</v>
      </c>
      <c r="D132" s="180" t="s">
        <v>151</v>
      </c>
      <c r="E132" s="181" t="s">
        <v>1314</v>
      </c>
      <c r="F132" s="182" t="s">
        <v>1315</v>
      </c>
      <c r="G132" s="183" t="s">
        <v>1067</v>
      </c>
      <c r="H132" s="184">
        <v>1</v>
      </c>
      <c r="I132" s="185"/>
      <c r="J132" s="186">
        <f>ROUND(I132*H132,2)</f>
        <v>0</v>
      </c>
      <c r="K132" s="182" t="s">
        <v>155</v>
      </c>
      <c r="L132" s="41"/>
      <c r="M132" s="187" t="s">
        <v>19</v>
      </c>
      <c r="N132" s="188" t="s">
        <v>44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1068</v>
      </c>
      <c r="AT132" s="191" t="s">
        <v>151</v>
      </c>
      <c r="AU132" s="191" t="s">
        <v>81</v>
      </c>
      <c r="AY132" s="19" t="s">
        <v>149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34</v>
      </c>
      <c r="BK132" s="192">
        <f>ROUND(I132*H132,2)</f>
        <v>0</v>
      </c>
      <c r="BL132" s="19" t="s">
        <v>1068</v>
      </c>
      <c r="BM132" s="191" t="s">
        <v>1316</v>
      </c>
    </row>
    <row r="133" spans="1:65" s="2" customFormat="1" ht="11.25">
      <c r="A133" s="36"/>
      <c r="B133" s="37"/>
      <c r="C133" s="38"/>
      <c r="D133" s="193" t="s">
        <v>158</v>
      </c>
      <c r="E133" s="38"/>
      <c r="F133" s="194" t="s">
        <v>1317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158</v>
      </c>
      <c r="AU133" s="19" t="s">
        <v>81</v>
      </c>
    </row>
    <row r="134" spans="1:65" s="13" customFormat="1" ht="11.25">
      <c r="B134" s="198"/>
      <c r="C134" s="199"/>
      <c r="D134" s="200" t="s">
        <v>160</v>
      </c>
      <c r="E134" s="201" t="s">
        <v>19</v>
      </c>
      <c r="F134" s="202" t="s">
        <v>1318</v>
      </c>
      <c r="G134" s="199"/>
      <c r="H134" s="201" t="s">
        <v>19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160</v>
      </c>
      <c r="AU134" s="208" t="s">
        <v>81</v>
      </c>
      <c r="AV134" s="13" t="s">
        <v>34</v>
      </c>
      <c r="AW134" s="13" t="s">
        <v>33</v>
      </c>
      <c r="AX134" s="13" t="s">
        <v>73</v>
      </c>
      <c r="AY134" s="208" t="s">
        <v>149</v>
      </c>
    </row>
    <row r="135" spans="1:65" s="13" customFormat="1" ht="33.75">
      <c r="B135" s="198"/>
      <c r="C135" s="199"/>
      <c r="D135" s="200" t="s">
        <v>160</v>
      </c>
      <c r="E135" s="201" t="s">
        <v>19</v>
      </c>
      <c r="F135" s="202" t="s">
        <v>1319</v>
      </c>
      <c r="G135" s="199"/>
      <c r="H135" s="201" t="s">
        <v>19</v>
      </c>
      <c r="I135" s="203"/>
      <c r="J135" s="199"/>
      <c r="K135" s="199"/>
      <c r="L135" s="204"/>
      <c r="M135" s="205"/>
      <c r="N135" s="206"/>
      <c r="O135" s="206"/>
      <c r="P135" s="206"/>
      <c r="Q135" s="206"/>
      <c r="R135" s="206"/>
      <c r="S135" s="206"/>
      <c r="T135" s="207"/>
      <c r="AT135" s="208" t="s">
        <v>160</v>
      </c>
      <c r="AU135" s="208" t="s">
        <v>81</v>
      </c>
      <c r="AV135" s="13" t="s">
        <v>34</v>
      </c>
      <c r="AW135" s="13" t="s">
        <v>33</v>
      </c>
      <c r="AX135" s="13" t="s">
        <v>73</v>
      </c>
      <c r="AY135" s="208" t="s">
        <v>149</v>
      </c>
    </row>
    <row r="136" spans="1:65" s="14" customFormat="1" ht="11.25">
      <c r="B136" s="209"/>
      <c r="C136" s="210"/>
      <c r="D136" s="200" t="s">
        <v>160</v>
      </c>
      <c r="E136" s="211" t="s">
        <v>19</v>
      </c>
      <c r="F136" s="212" t="s">
        <v>34</v>
      </c>
      <c r="G136" s="210"/>
      <c r="H136" s="213">
        <v>1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160</v>
      </c>
      <c r="AU136" s="219" t="s">
        <v>81</v>
      </c>
      <c r="AV136" s="14" t="s">
        <v>81</v>
      </c>
      <c r="AW136" s="14" t="s">
        <v>33</v>
      </c>
      <c r="AX136" s="14" t="s">
        <v>73</v>
      </c>
      <c r="AY136" s="219" t="s">
        <v>149</v>
      </c>
    </row>
    <row r="137" spans="1:65" s="15" customFormat="1" ht="11.25">
      <c r="B137" s="220"/>
      <c r="C137" s="221"/>
      <c r="D137" s="200" t="s">
        <v>160</v>
      </c>
      <c r="E137" s="222" t="s">
        <v>19</v>
      </c>
      <c r="F137" s="223" t="s">
        <v>163</v>
      </c>
      <c r="G137" s="221"/>
      <c r="H137" s="224">
        <v>1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160</v>
      </c>
      <c r="AU137" s="230" t="s">
        <v>81</v>
      </c>
      <c r="AV137" s="15" t="s">
        <v>156</v>
      </c>
      <c r="AW137" s="15" t="s">
        <v>33</v>
      </c>
      <c r="AX137" s="15" t="s">
        <v>34</v>
      </c>
      <c r="AY137" s="230" t="s">
        <v>149</v>
      </c>
    </row>
    <row r="138" spans="1:65" s="2" customFormat="1" ht="16.5" customHeight="1">
      <c r="A138" s="36"/>
      <c r="B138" s="37"/>
      <c r="C138" s="180" t="s">
        <v>211</v>
      </c>
      <c r="D138" s="180" t="s">
        <v>151</v>
      </c>
      <c r="E138" s="181" t="s">
        <v>1320</v>
      </c>
      <c r="F138" s="182" t="s">
        <v>1321</v>
      </c>
      <c r="G138" s="183" t="s">
        <v>1067</v>
      </c>
      <c r="H138" s="184">
        <v>1</v>
      </c>
      <c r="I138" s="185"/>
      <c r="J138" s="186">
        <f>ROUND(I138*H138,2)</f>
        <v>0</v>
      </c>
      <c r="K138" s="182" t="s">
        <v>155</v>
      </c>
      <c r="L138" s="41"/>
      <c r="M138" s="187" t="s">
        <v>19</v>
      </c>
      <c r="N138" s="188" t="s">
        <v>44</v>
      </c>
      <c r="O138" s="66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1068</v>
      </c>
      <c r="AT138" s="191" t="s">
        <v>151</v>
      </c>
      <c r="AU138" s="191" t="s">
        <v>81</v>
      </c>
      <c r="AY138" s="19" t="s">
        <v>149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34</v>
      </c>
      <c r="BK138" s="192">
        <f>ROUND(I138*H138,2)</f>
        <v>0</v>
      </c>
      <c r="BL138" s="19" t="s">
        <v>1068</v>
      </c>
      <c r="BM138" s="191" t="s">
        <v>1322</v>
      </c>
    </row>
    <row r="139" spans="1:65" s="2" customFormat="1" ht="11.25">
      <c r="A139" s="36"/>
      <c r="B139" s="37"/>
      <c r="C139" s="38"/>
      <c r="D139" s="193" t="s">
        <v>158</v>
      </c>
      <c r="E139" s="38"/>
      <c r="F139" s="194" t="s">
        <v>1323</v>
      </c>
      <c r="G139" s="38"/>
      <c r="H139" s="38"/>
      <c r="I139" s="195"/>
      <c r="J139" s="38"/>
      <c r="K139" s="38"/>
      <c r="L139" s="41"/>
      <c r="M139" s="196"/>
      <c r="N139" s="197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158</v>
      </c>
      <c r="AU139" s="19" t="s">
        <v>81</v>
      </c>
    </row>
    <row r="140" spans="1:65" s="13" customFormat="1" ht="22.5">
      <c r="B140" s="198"/>
      <c r="C140" s="199"/>
      <c r="D140" s="200" t="s">
        <v>160</v>
      </c>
      <c r="E140" s="201" t="s">
        <v>19</v>
      </c>
      <c r="F140" s="202" t="s">
        <v>1324</v>
      </c>
      <c r="G140" s="199"/>
      <c r="H140" s="201" t="s">
        <v>19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160</v>
      </c>
      <c r="AU140" s="208" t="s">
        <v>81</v>
      </c>
      <c r="AV140" s="13" t="s">
        <v>34</v>
      </c>
      <c r="AW140" s="13" t="s">
        <v>33</v>
      </c>
      <c r="AX140" s="13" t="s">
        <v>73</v>
      </c>
      <c r="AY140" s="208" t="s">
        <v>149</v>
      </c>
    </row>
    <row r="141" spans="1:65" s="13" customFormat="1" ht="11.25">
      <c r="B141" s="198"/>
      <c r="C141" s="199"/>
      <c r="D141" s="200" t="s">
        <v>160</v>
      </c>
      <c r="E141" s="201" t="s">
        <v>19</v>
      </c>
      <c r="F141" s="202" t="s">
        <v>1325</v>
      </c>
      <c r="G141" s="199"/>
      <c r="H141" s="201" t="s">
        <v>19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160</v>
      </c>
      <c r="AU141" s="208" t="s">
        <v>81</v>
      </c>
      <c r="AV141" s="13" t="s">
        <v>34</v>
      </c>
      <c r="AW141" s="13" t="s">
        <v>33</v>
      </c>
      <c r="AX141" s="13" t="s">
        <v>73</v>
      </c>
      <c r="AY141" s="208" t="s">
        <v>149</v>
      </c>
    </row>
    <row r="142" spans="1:65" s="14" customFormat="1" ht="11.25">
      <c r="B142" s="209"/>
      <c r="C142" s="210"/>
      <c r="D142" s="200" t="s">
        <v>160</v>
      </c>
      <c r="E142" s="211" t="s">
        <v>19</v>
      </c>
      <c r="F142" s="212" t="s">
        <v>34</v>
      </c>
      <c r="G142" s="210"/>
      <c r="H142" s="213">
        <v>1</v>
      </c>
      <c r="I142" s="214"/>
      <c r="J142" s="210"/>
      <c r="K142" s="210"/>
      <c r="L142" s="215"/>
      <c r="M142" s="216"/>
      <c r="N142" s="217"/>
      <c r="O142" s="217"/>
      <c r="P142" s="217"/>
      <c r="Q142" s="217"/>
      <c r="R142" s="217"/>
      <c r="S142" s="217"/>
      <c r="T142" s="218"/>
      <c r="AT142" s="219" t="s">
        <v>160</v>
      </c>
      <c r="AU142" s="219" t="s">
        <v>81</v>
      </c>
      <c r="AV142" s="14" t="s">
        <v>81</v>
      </c>
      <c r="AW142" s="14" t="s">
        <v>33</v>
      </c>
      <c r="AX142" s="14" t="s">
        <v>73</v>
      </c>
      <c r="AY142" s="219" t="s">
        <v>149</v>
      </c>
    </row>
    <row r="143" spans="1:65" s="15" customFormat="1" ht="11.25">
      <c r="B143" s="220"/>
      <c r="C143" s="221"/>
      <c r="D143" s="200" t="s">
        <v>160</v>
      </c>
      <c r="E143" s="222" t="s">
        <v>19</v>
      </c>
      <c r="F143" s="223" t="s">
        <v>163</v>
      </c>
      <c r="G143" s="221"/>
      <c r="H143" s="224">
        <v>1</v>
      </c>
      <c r="I143" s="225"/>
      <c r="J143" s="221"/>
      <c r="K143" s="221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160</v>
      </c>
      <c r="AU143" s="230" t="s">
        <v>81</v>
      </c>
      <c r="AV143" s="15" t="s">
        <v>156</v>
      </c>
      <c r="AW143" s="15" t="s">
        <v>33</v>
      </c>
      <c r="AX143" s="15" t="s">
        <v>34</v>
      </c>
      <c r="AY143" s="230" t="s">
        <v>149</v>
      </c>
    </row>
    <row r="144" spans="1:65" s="12" customFormat="1" ht="22.9" customHeight="1">
      <c r="B144" s="164"/>
      <c r="C144" s="165"/>
      <c r="D144" s="166" t="s">
        <v>72</v>
      </c>
      <c r="E144" s="178" t="s">
        <v>1326</v>
      </c>
      <c r="F144" s="178" t="s">
        <v>1327</v>
      </c>
      <c r="G144" s="165"/>
      <c r="H144" s="165"/>
      <c r="I144" s="168"/>
      <c r="J144" s="179">
        <f>BK144</f>
        <v>0</v>
      </c>
      <c r="K144" s="165"/>
      <c r="L144" s="170"/>
      <c r="M144" s="171"/>
      <c r="N144" s="172"/>
      <c r="O144" s="172"/>
      <c r="P144" s="173">
        <f>SUM(P145:P146)</f>
        <v>0</v>
      </c>
      <c r="Q144" s="172"/>
      <c r="R144" s="173">
        <f>SUM(R145:R146)</f>
        <v>0</v>
      </c>
      <c r="S144" s="172"/>
      <c r="T144" s="174">
        <f>SUM(T145:T146)</f>
        <v>0</v>
      </c>
      <c r="AR144" s="175" t="s">
        <v>181</v>
      </c>
      <c r="AT144" s="176" t="s">
        <v>72</v>
      </c>
      <c r="AU144" s="176" t="s">
        <v>34</v>
      </c>
      <c r="AY144" s="175" t="s">
        <v>149</v>
      </c>
      <c r="BK144" s="177">
        <f>SUM(BK145:BK146)</f>
        <v>0</v>
      </c>
    </row>
    <row r="145" spans="1:65" s="2" customFormat="1" ht="16.5" customHeight="1">
      <c r="A145" s="36"/>
      <c r="B145" s="37"/>
      <c r="C145" s="180" t="s">
        <v>219</v>
      </c>
      <c r="D145" s="180" t="s">
        <v>151</v>
      </c>
      <c r="E145" s="181" t="s">
        <v>1328</v>
      </c>
      <c r="F145" s="182" t="s">
        <v>1329</v>
      </c>
      <c r="G145" s="183" t="s">
        <v>1067</v>
      </c>
      <c r="H145" s="184">
        <v>1</v>
      </c>
      <c r="I145" s="185"/>
      <c r="J145" s="186">
        <f>ROUND(I145*H145,2)</f>
        <v>0</v>
      </c>
      <c r="K145" s="182" t="s">
        <v>155</v>
      </c>
      <c r="L145" s="41"/>
      <c r="M145" s="187" t="s">
        <v>19</v>
      </c>
      <c r="N145" s="188" t="s">
        <v>44</v>
      </c>
      <c r="O145" s="66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1068</v>
      </c>
      <c r="AT145" s="191" t="s">
        <v>151</v>
      </c>
      <c r="AU145" s="191" t="s">
        <v>81</v>
      </c>
      <c r="AY145" s="19" t="s">
        <v>149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34</v>
      </c>
      <c r="BK145" s="192">
        <f>ROUND(I145*H145,2)</f>
        <v>0</v>
      </c>
      <c r="BL145" s="19" t="s">
        <v>1068</v>
      </c>
      <c r="BM145" s="191" t="s">
        <v>1330</v>
      </c>
    </row>
    <row r="146" spans="1:65" s="2" customFormat="1" ht="11.25">
      <c r="A146" s="36"/>
      <c r="B146" s="37"/>
      <c r="C146" s="38"/>
      <c r="D146" s="193" t="s">
        <v>158</v>
      </c>
      <c r="E146" s="38"/>
      <c r="F146" s="194" t="s">
        <v>1331</v>
      </c>
      <c r="G146" s="38"/>
      <c r="H146" s="38"/>
      <c r="I146" s="195"/>
      <c r="J146" s="38"/>
      <c r="K146" s="38"/>
      <c r="L146" s="41"/>
      <c r="M146" s="252"/>
      <c r="N146" s="253"/>
      <c r="O146" s="254"/>
      <c r="P146" s="254"/>
      <c r="Q146" s="254"/>
      <c r="R146" s="254"/>
      <c r="S146" s="254"/>
      <c r="T146" s="255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158</v>
      </c>
      <c r="AU146" s="19" t="s">
        <v>81</v>
      </c>
    </row>
    <row r="147" spans="1:65" s="2" customFormat="1" ht="6.95" customHeight="1">
      <c r="A147" s="36"/>
      <c r="B147" s="49"/>
      <c r="C147" s="50"/>
      <c r="D147" s="50"/>
      <c r="E147" s="50"/>
      <c r="F147" s="50"/>
      <c r="G147" s="50"/>
      <c r="H147" s="50"/>
      <c r="I147" s="50"/>
      <c r="J147" s="50"/>
      <c r="K147" s="50"/>
      <c r="L147" s="41"/>
      <c r="M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</row>
  </sheetData>
  <sheetProtection algorithmName="SHA-512" hashValue="R6Mf/59cONkGhSBQrHfwEafUWCJGqSu8D+Z4gOZMUdnBpDPX6+9cpaNB6HO0hSuYqAyiQr1ATjTjBhvMV7RURg==" saltValue="ajWlyiKG80UMHJmlcprPqSDs2/l/pNxSHEUHxymyOX1aBo4uir2oJ/bE9cUYFJ7i+3YQb4yPN2pMggY2/cL22w==" spinCount="100000" sheet="1" objects="1" scenarios="1" formatColumns="0" formatRows="0" autoFilter="0"/>
  <autoFilter ref="C82:K146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/>
    <hyperlink ref="F92" r:id="rId2"/>
    <hyperlink ref="F102" r:id="rId3"/>
    <hyperlink ref="F107" r:id="rId4"/>
    <hyperlink ref="F113" r:id="rId5"/>
    <hyperlink ref="F116" r:id="rId6"/>
    <hyperlink ref="F126" r:id="rId7"/>
    <hyperlink ref="F133" r:id="rId8"/>
    <hyperlink ref="F139" r:id="rId9"/>
    <hyperlink ref="F146" r:id="rId1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56" customWidth="1"/>
    <col min="2" max="2" width="1.6640625" style="256" customWidth="1"/>
    <col min="3" max="4" width="5" style="256" customWidth="1"/>
    <col min="5" max="5" width="11.6640625" style="256" customWidth="1"/>
    <col min="6" max="6" width="9.1640625" style="256" customWidth="1"/>
    <col min="7" max="7" width="5" style="256" customWidth="1"/>
    <col min="8" max="8" width="77.83203125" style="256" customWidth="1"/>
    <col min="9" max="10" width="20" style="256" customWidth="1"/>
    <col min="11" max="11" width="1.6640625" style="256" customWidth="1"/>
  </cols>
  <sheetData>
    <row r="1" spans="2:11" s="1" customFormat="1" ht="37.5" customHeight="1"/>
    <row r="2" spans="2:11" s="1" customFormat="1" ht="7.5" customHeight="1">
      <c r="B2" s="257"/>
      <c r="C2" s="258"/>
      <c r="D2" s="258"/>
      <c r="E2" s="258"/>
      <c r="F2" s="258"/>
      <c r="G2" s="258"/>
      <c r="H2" s="258"/>
      <c r="I2" s="258"/>
      <c r="J2" s="258"/>
      <c r="K2" s="259"/>
    </row>
    <row r="3" spans="2:11" s="17" customFormat="1" ht="45" customHeight="1">
      <c r="B3" s="260"/>
      <c r="C3" s="392" t="s">
        <v>1332</v>
      </c>
      <c r="D3" s="392"/>
      <c r="E3" s="392"/>
      <c r="F3" s="392"/>
      <c r="G3" s="392"/>
      <c r="H3" s="392"/>
      <c r="I3" s="392"/>
      <c r="J3" s="392"/>
      <c r="K3" s="261"/>
    </row>
    <row r="4" spans="2:11" s="1" customFormat="1" ht="25.5" customHeight="1">
      <c r="B4" s="262"/>
      <c r="C4" s="397" t="s">
        <v>1333</v>
      </c>
      <c r="D4" s="397"/>
      <c r="E4" s="397"/>
      <c r="F4" s="397"/>
      <c r="G4" s="397"/>
      <c r="H4" s="397"/>
      <c r="I4" s="397"/>
      <c r="J4" s="397"/>
      <c r="K4" s="263"/>
    </row>
    <row r="5" spans="2:11" s="1" customFormat="1" ht="5.25" customHeight="1">
      <c r="B5" s="262"/>
      <c r="C5" s="264"/>
      <c r="D5" s="264"/>
      <c r="E5" s="264"/>
      <c r="F5" s="264"/>
      <c r="G5" s="264"/>
      <c r="H5" s="264"/>
      <c r="I5" s="264"/>
      <c r="J5" s="264"/>
      <c r="K5" s="263"/>
    </row>
    <row r="6" spans="2:11" s="1" customFormat="1" ht="15" customHeight="1">
      <c r="B6" s="262"/>
      <c r="C6" s="396" t="s">
        <v>1334</v>
      </c>
      <c r="D6" s="396"/>
      <c r="E6" s="396"/>
      <c r="F6" s="396"/>
      <c r="G6" s="396"/>
      <c r="H6" s="396"/>
      <c r="I6" s="396"/>
      <c r="J6" s="396"/>
      <c r="K6" s="263"/>
    </row>
    <row r="7" spans="2:11" s="1" customFormat="1" ht="15" customHeight="1">
      <c r="B7" s="266"/>
      <c r="C7" s="396" t="s">
        <v>1335</v>
      </c>
      <c r="D7" s="396"/>
      <c r="E7" s="396"/>
      <c r="F7" s="396"/>
      <c r="G7" s="396"/>
      <c r="H7" s="396"/>
      <c r="I7" s="396"/>
      <c r="J7" s="396"/>
      <c r="K7" s="263"/>
    </row>
    <row r="8" spans="2:11" s="1" customFormat="1" ht="12.75" customHeight="1">
      <c r="B8" s="266"/>
      <c r="C8" s="265"/>
      <c r="D8" s="265"/>
      <c r="E8" s="265"/>
      <c r="F8" s="265"/>
      <c r="G8" s="265"/>
      <c r="H8" s="265"/>
      <c r="I8" s="265"/>
      <c r="J8" s="265"/>
      <c r="K8" s="263"/>
    </row>
    <row r="9" spans="2:11" s="1" customFormat="1" ht="15" customHeight="1">
      <c r="B9" s="266"/>
      <c r="C9" s="396" t="s">
        <v>1336</v>
      </c>
      <c r="D9" s="396"/>
      <c r="E9" s="396"/>
      <c r="F9" s="396"/>
      <c r="G9" s="396"/>
      <c r="H9" s="396"/>
      <c r="I9" s="396"/>
      <c r="J9" s="396"/>
      <c r="K9" s="263"/>
    </row>
    <row r="10" spans="2:11" s="1" customFormat="1" ht="15" customHeight="1">
      <c r="B10" s="266"/>
      <c r="C10" s="265"/>
      <c r="D10" s="396" t="s">
        <v>1337</v>
      </c>
      <c r="E10" s="396"/>
      <c r="F10" s="396"/>
      <c r="G10" s="396"/>
      <c r="H10" s="396"/>
      <c r="I10" s="396"/>
      <c r="J10" s="396"/>
      <c r="K10" s="263"/>
    </row>
    <row r="11" spans="2:11" s="1" customFormat="1" ht="15" customHeight="1">
      <c r="B11" s="266"/>
      <c r="C11" s="267"/>
      <c r="D11" s="396" t="s">
        <v>1338</v>
      </c>
      <c r="E11" s="396"/>
      <c r="F11" s="396"/>
      <c r="G11" s="396"/>
      <c r="H11" s="396"/>
      <c r="I11" s="396"/>
      <c r="J11" s="396"/>
      <c r="K11" s="263"/>
    </row>
    <row r="12" spans="2:11" s="1" customFormat="1" ht="15" customHeight="1">
      <c r="B12" s="266"/>
      <c r="C12" s="267"/>
      <c r="D12" s="265"/>
      <c r="E12" s="265"/>
      <c r="F12" s="265"/>
      <c r="G12" s="265"/>
      <c r="H12" s="265"/>
      <c r="I12" s="265"/>
      <c r="J12" s="265"/>
      <c r="K12" s="263"/>
    </row>
    <row r="13" spans="2:11" s="1" customFormat="1" ht="15" customHeight="1">
      <c r="B13" s="266"/>
      <c r="C13" s="267"/>
      <c r="D13" s="268" t="s">
        <v>1339</v>
      </c>
      <c r="E13" s="265"/>
      <c r="F13" s="265"/>
      <c r="G13" s="265"/>
      <c r="H13" s="265"/>
      <c r="I13" s="265"/>
      <c r="J13" s="265"/>
      <c r="K13" s="263"/>
    </row>
    <row r="14" spans="2:11" s="1" customFormat="1" ht="12.75" customHeight="1">
      <c r="B14" s="266"/>
      <c r="C14" s="267"/>
      <c r="D14" s="267"/>
      <c r="E14" s="267"/>
      <c r="F14" s="267"/>
      <c r="G14" s="267"/>
      <c r="H14" s="267"/>
      <c r="I14" s="267"/>
      <c r="J14" s="267"/>
      <c r="K14" s="263"/>
    </row>
    <row r="15" spans="2:11" s="1" customFormat="1" ht="15" customHeight="1">
      <c r="B15" s="266"/>
      <c r="C15" s="267"/>
      <c r="D15" s="396" t="s">
        <v>1340</v>
      </c>
      <c r="E15" s="396"/>
      <c r="F15" s="396"/>
      <c r="G15" s="396"/>
      <c r="H15" s="396"/>
      <c r="I15" s="396"/>
      <c r="J15" s="396"/>
      <c r="K15" s="263"/>
    </row>
    <row r="16" spans="2:11" s="1" customFormat="1" ht="15" customHeight="1">
      <c r="B16" s="266"/>
      <c r="C16" s="267"/>
      <c r="D16" s="396" t="s">
        <v>1341</v>
      </c>
      <c r="E16" s="396"/>
      <c r="F16" s="396"/>
      <c r="G16" s="396"/>
      <c r="H16" s="396"/>
      <c r="I16" s="396"/>
      <c r="J16" s="396"/>
      <c r="K16" s="263"/>
    </row>
    <row r="17" spans="2:11" s="1" customFormat="1" ht="15" customHeight="1">
      <c r="B17" s="266"/>
      <c r="C17" s="267"/>
      <c r="D17" s="396" t="s">
        <v>1342</v>
      </c>
      <c r="E17" s="396"/>
      <c r="F17" s="396"/>
      <c r="G17" s="396"/>
      <c r="H17" s="396"/>
      <c r="I17" s="396"/>
      <c r="J17" s="396"/>
      <c r="K17" s="263"/>
    </row>
    <row r="18" spans="2:11" s="1" customFormat="1" ht="15" customHeight="1">
      <c r="B18" s="266"/>
      <c r="C18" s="267"/>
      <c r="D18" s="267"/>
      <c r="E18" s="269" t="s">
        <v>79</v>
      </c>
      <c r="F18" s="396" t="s">
        <v>1343</v>
      </c>
      <c r="G18" s="396"/>
      <c r="H18" s="396"/>
      <c r="I18" s="396"/>
      <c r="J18" s="396"/>
      <c r="K18" s="263"/>
    </row>
    <row r="19" spans="2:11" s="1" customFormat="1" ht="15" customHeight="1">
      <c r="B19" s="266"/>
      <c r="C19" s="267"/>
      <c r="D19" s="267"/>
      <c r="E19" s="269" t="s">
        <v>1344</v>
      </c>
      <c r="F19" s="396" t="s">
        <v>1345</v>
      </c>
      <c r="G19" s="396"/>
      <c r="H19" s="396"/>
      <c r="I19" s="396"/>
      <c r="J19" s="396"/>
      <c r="K19" s="263"/>
    </row>
    <row r="20" spans="2:11" s="1" customFormat="1" ht="15" customHeight="1">
      <c r="B20" s="266"/>
      <c r="C20" s="267"/>
      <c r="D20" s="267"/>
      <c r="E20" s="269" t="s">
        <v>1346</v>
      </c>
      <c r="F20" s="396" t="s">
        <v>1347</v>
      </c>
      <c r="G20" s="396"/>
      <c r="H20" s="396"/>
      <c r="I20" s="396"/>
      <c r="J20" s="396"/>
      <c r="K20" s="263"/>
    </row>
    <row r="21" spans="2:11" s="1" customFormat="1" ht="15" customHeight="1">
      <c r="B21" s="266"/>
      <c r="C21" s="267"/>
      <c r="D21" s="267"/>
      <c r="E21" s="269" t="s">
        <v>114</v>
      </c>
      <c r="F21" s="396" t="s">
        <v>115</v>
      </c>
      <c r="G21" s="396"/>
      <c r="H21" s="396"/>
      <c r="I21" s="396"/>
      <c r="J21" s="396"/>
      <c r="K21" s="263"/>
    </row>
    <row r="22" spans="2:11" s="1" customFormat="1" ht="15" customHeight="1">
      <c r="B22" s="266"/>
      <c r="C22" s="267"/>
      <c r="D22" s="267"/>
      <c r="E22" s="269" t="s">
        <v>1348</v>
      </c>
      <c r="F22" s="396" t="s">
        <v>1349</v>
      </c>
      <c r="G22" s="396"/>
      <c r="H22" s="396"/>
      <c r="I22" s="396"/>
      <c r="J22" s="396"/>
      <c r="K22" s="263"/>
    </row>
    <row r="23" spans="2:11" s="1" customFormat="1" ht="15" customHeight="1">
      <c r="B23" s="266"/>
      <c r="C23" s="267"/>
      <c r="D23" s="267"/>
      <c r="E23" s="269" t="s">
        <v>85</v>
      </c>
      <c r="F23" s="396" t="s">
        <v>1350</v>
      </c>
      <c r="G23" s="396"/>
      <c r="H23" s="396"/>
      <c r="I23" s="396"/>
      <c r="J23" s="396"/>
      <c r="K23" s="263"/>
    </row>
    <row r="24" spans="2:11" s="1" customFormat="1" ht="12.75" customHeight="1">
      <c r="B24" s="266"/>
      <c r="C24" s="267"/>
      <c r="D24" s="267"/>
      <c r="E24" s="267"/>
      <c r="F24" s="267"/>
      <c r="G24" s="267"/>
      <c r="H24" s="267"/>
      <c r="I24" s="267"/>
      <c r="J24" s="267"/>
      <c r="K24" s="263"/>
    </row>
    <row r="25" spans="2:11" s="1" customFormat="1" ht="15" customHeight="1">
      <c r="B25" s="266"/>
      <c r="C25" s="396" t="s">
        <v>1351</v>
      </c>
      <c r="D25" s="396"/>
      <c r="E25" s="396"/>
      <c r="F25" s="396"/>
      <c r="G25" s="396"/>
      <c r="H25" s="396"/>
      <c r="I25" s="396"/>
      <c r="J25" s="396"/>
      <c r="K25" s="263"/>
    </row>
    <row r="26" spans="2:11" s="1" customFormat="1" ht="15" customHeight="1">
      <c r="B26" s="266"/>
      <c r="C26" s="396" t="s">
        <v>1352</v>
      </c>
      <c r="D26" s="396"/>
      <c r="E26" s="396"/>
      <c r="F26" s="396"/>
      <c r="G26" s="396"/>
      <c r="H26" s="396"/>
      <c r="I26" s="396"/>
      <c r="J26" s="396"/>
      <c r="K26" s="263"/>
    </row>
    <row r="27" spans="2:11" s="1" customFormat="1" ht="15" customHeight="1">
      <c r="B27" s="266"/>
      <c r="C27" s="265"/>
      <c r="D27" s="396" t="s">
        <v>1353</v>
      </c>
      <c r="E27" s="396"/>
      <c r="F27" s="396"/>
      <c r="G27" s="396"/>
      <c r="H27" s="396"/>
      <c r="I27" s="396"/>
      <c r="J27" s="396"/>
      <c r="K27" s="263"/>
    </row>
    <row r="28" spans="2:11" s="1" customFormat="1" ht="15" customHeight="1">
      <c r="B28" s="266"/>
      <c r="C28" s="267"/>
      <c r="D28" s="396" t="s">
        <v>1354</v>
      </c>
      <c r="E28" s="396"/>
      <c r="F28" s="396"/>
      <c r="G28" s="396"/>
      <c r="H28" s="396"/>
      <c r="I28" s="396"/>
      <c r="J28" s="396"/>
      <c r="K28" s="263"/>
    </row>
    <row r="29" spans="2:11" s="1" customFormat="1" ht="12.75" customHeight="1">
      <c r="B29" s="266"/>
      <c r="C29" s="267"/>
      <c r="D29" s="267"/>
      <c r="E29" s="267"/>
      <c r="F29" s="267"/>
      <c r="G29" s="267"/>
      <c r="H29" s="267"/>
      <c r="I29" s="267"/>
      <c r="J29" s="267"/>
      <c r="K29" s="263"/>
    </row>
    <row r="30" spans="2:11" s="1" customFormat="1" ht="15" customHeight="1">
      <c r="B30" s="266"/>
      <c r="C30" s="267"/>
      <c r="D30" s="396" t="s">
        <v>1355</v>
      </c>
      <c r="E30" s="396"/>
      <c r="F30" s="396"/>
      <c r="G30" s="396"/>
      <c r="H30" s="396"/>
      <c r="I30" s="396"/>
      <c r="J30" s="396"/>
      <c r="K30" s="263"/>
    </row>
    <row r="31" spans="2:11" s="1" customFormat="1" ht="15" customHeight="1">
      <c r="B31" s="266"/>
      <c r="C31" s="267"/>
      <c r="D31" s="396" t="s">
        <v>1356</v>
      </c>
      <c r="E31" s="396"/>
      <c r="F31" s="396"/>
      <c r="G31" s="396"/>
      <c r="H31" s="396"/>
      <c r="I31" s="396"/>
      <c r="J31" s="396"/>
      <c r="K31" s="263"/>
    </row>
    <row r="32" spans="2:11" s="1" customFormat="1" ht="12.75" customHeight="1">
      <c r="B32" s="266"/>
      <c r="C32" s="267"/>
      <c r="D32" s="267"/>
      <c r="E32" s="267"/>
      <c r="F32" s="267"/>
      <c r="G32" s="267"/>
      <c r="H32" s="267"/>
      <c r="I32" s="267"/>
      <c r="J32" s="267"/>
      <c r="K32" s="263"/>
    </row>
    <row r="33" spans="2:11" s="1" customFormat="1" ht="15" customHeight="1">
      <c r="B33" s="266"/>
      <c r="C33" s="267"/>
      <c r="D33" s="396" t="s">
        <v>1357</v>
      </c>
      <c r="E33" s="396"/>
      <c r="F33" s="396"/>
      <c r="G33" s="396"/>
      <c r="H33" s="396"/>
      <c r="I33" s="396"/>
      <c r="J33" s="396"/>
      <c r="K33" s="263"/>
    </row>
    <row r="34" spans="2:11" s="1" customFormat="1" ht="15" customHeight="1">
      <c r="B34" s="266"/>
      <c r="C34" s="267"/>
      <c r="D34" s="396" t="s">
        <v>1358</v>
      </c>
      <c r="E34" s="396"/>
      <c r="F34" s="396"/>
      <c r="G34" s="396"/>
      <c r="H34" s="396"/>
      <c r="I34" s="396"/>
      <c r="J34" s="396"/>
      <c r="K34" s="263"/>
    </row>
    <row r="35" spans="2:11" s="1" customFormat="1" ht="15" customHeight="1">
      <c r="B35" s="266"/>
      <c r="C35" s="267"/>
      <c r="D35" s="396" t="s">
        <v>1359</v>
      </c>
      <c r="E35" s="396"/>
      <c r="F35" s="396"/>
      <c r="G35" s="396"/>
      <c r="H35" s="396"/>
      <c r="I35" s="396"/>
      <c r="J35" s="396"/>
      <c r="K35" s="263"/>
    </row>
    <row r="36" spans="2:11" s="1" customFormat="1" ht="15" customHeight="1">
      <c r="B36" s="266"/>
      <c r="C36" s="267"/>
      <c r="D36" s="265"/>
      <c r="E36" s="268" t="s">
        <v>135</v>
      </c>
      <c r="F36" s="265"/>
      <c r="G36" s="396" t="s">
        <v>1360</v>
      </c>
      <c r="H36" s="396"/>
      <c r="I36" s="396"/>
      <c r="J36" s="396"/>
      <c r="K36" s="263"/>
    </row>
    <row r="37" spans="2:11" s="1" customFormat="1" ht="30.75" customHeight="1">
      <c r="B37" s="266"/>
      <c r="C37" s="267"/>
      <c r="D37" s="265"/>
      <c r="E37" s="268" t="s">
        <v>1361</v>
      </c>
      <c r="F37" s="265"/>
      <c r="G37" s="396" t="s">
        <v>1362</v>
      </c>
      <c r="H37" s="396"/>
      <c r="I37" s="396"/>
      <c r="J37" s="396"/>
      <c r="K37" s="263"/>
    </row>
    <row r="38" spans="2:11" s="1" customFormat="1" ht="15" customHeight="1">
      <c r="B38" s="266"/>
      <c r="C38" s="267"/>
      <c r="D38" s="265"/>
      <c r="E38" s="268" t="s">
        <v>54</v>
      </c>
      <c r="F38" s="265"/>
      <c r="G38" s="396" t="s">
        <v>1363</v>
      </c>
      <c r="H38" s="396"/>
      <c r="I38" s="396"/>
      <c r="J38" s="396"/>
      <c r="K38" s="263"/>
    </row>
    <row r="39" spans="2:11" s="1" customFormat="1" ht="15" customHeight="1">
      <c r="B39" s="266"/>
      <c r="C39" s="267"/>
      <c r="D39" s="265"/>
      <c r="E39" s="268" t="s">
        <v>55</v>
      </c>
      <c r="F39" s="265"/>
      <c r="G39" s="396" t="s">
        <v>1364</v>
      </c>
      <c r="H39" s="396"/>
      <c r="I39" s="396"/>
      <c r="J39" s="396"/>
      <c r="K39" s="263"/>
    </row>
    <row r="40" spans="2:11" s="1" customFormat="1" ht="15" customHeight="1">
      <c r="B40" s="266"/>
      <c r="C40" s="267"/>
      <c r="D40" s="265"/>
      <c r="E40" s="268" t="s">
        <v>136</v>
      </c>
      <c r="F40" s="265"/>
      <c r="G40" s="396" t="s">
        <v>1365</v>
      </c>
      <c r="H40" s="396"/>
      <c r="I40" s="396"/>
      <c r="J40" s="396"/>
      <c r="K40" s="263"/>
    </row>
    <row r="41" spans="2:11" s="1" customFormat="1" ht="15" customHeight="1">
      <c r="B41" s="266"/>
      <c r="C41" s="267"/>
      <c r="D41" s="265"/>
      <c r="E41" s="268" t="s">
        <v>137</v>
      </c>
      <c r="F41" s="265"/>
      <c r="G41" s="396" t="s">
        <v>1366</v>
      </c>
      <c r="H41" s="396"/>
      <c r="I41" s="396"/>
      <c r="J41" s="396"/>
      <c r="K41" s="263"/>
    </row>
    <row r="42" spans="2:11" s="1" customFormat="1" ht="15" customHeight="1">
      <c r="B42" s="266"/>
      <c r="C42" s="267"/>
      <c r="D42" s="265"/>
      <c r="E42" s="268" t="s">
        <v>1367</v>
      </c>
      <c r="F42" s="265"/>
      <c r="G42" s="396" t="s">
        <v>1368</v>
      </c>
      <c r="H42" s="396"/>
      <c r="I42" s="396"/>
      <c r="J42" s="396"/>
      <c r="K42" s="263"/>
    </row>
    <row r="43" spans="2:11" s="1" customFormat="1" ht="15" customHeight="1">
      <c r="B43" s="266"/>
      <c r="C43" s="267"/>
      <c r="D43" s="265"/>
      <c r="E43" s="268"/>
      <c r="F43" s="265"/>
      <c r="G43" s="396" t="s">
        <v>1369</v>
      </c>
      <c r="H43" s="396"/>
      <c r="I43" s="396"/>
      <c r="J43" s="396"/>
      <c r="K43" s="263"/>
    </row>
    <row r="44" spans="2:11" s="1" customFormat="1" ht="15" customHeight="1">
      <c r="B44" s="266"/>
      <c r="C44" s="267"/>
      <c r="D44" s="265"/>
      <c r="E44" s="268" t="s">
        <v>1370</v>
      </c>
      <c r="F44" s="265"/>
      <c r="G44" s="396" t="s">
        <v>1371</v>
      </c>
      <c r="H44" s="396"/>
      <c r="I44" s="396"/>
      <c r="J44" s="396"/>
      <c r="K44" s="263"/>
    </row>
    <row r="45" spans="2:11" s="1" customFormat="1" ht="15" customHeight="1">
      <c r="B45" s="266"/>
      <c r="C45" s="267"/>
      <c r="D45" s="265"/>
      <c r="E45" s="268" t="s">
        <v>139</v>
      </c>
      <c r="F45" s="265"/>
      <c r="G45" s="396" t="s">
        <v>1372</v>
      </c>
      <c r="H45" s="396"/>
      <c r="I45" s="396"/>
      <c r="J45" s="396"/>
      <c r="K45" s="263"/>
    </row>
    <row r="46" spans="2:11" s="1" customFormat="1" ht="12.75" customHeight="1">
      <c r="B46" s="266"/>
      <c r="C46" s="267"/>
      <c r="D46" s="265"/>
      <c r="E46" s="265"/>
      <c r="F46" s="265"/>
      <c r="G46" s="265"/>
      <c r="H46" s="265"/>
      <c r="I46" s="265"/>
      <c r="J46" s="265"/>
      <c r="K46" s="263"/>
    </row>
    <row r="47" spans="2:11" s="1" customFormat="1" ht="15" customHeight="1">
      <c r="B47" s="266"/>
      <c r="C47" s="267"/>
      <c r="D47" s="396" t="s">
        <v>1373</v>
      </c>
      <c r="E47" s="396"/>
      <c r="F47" s="396"/>
      <c r="G47" s="396"/>
      <c r="H47" s="396"/>
      <c r="I47" s="396"/>
      <c r="J47" s="396"/>
      <c r="K47" s="263"/>
    </row>
    <row r="48" spans="2:11" s="1" customFormat="1" ht="15" customHeight="1">
      <c r="B48" s="266"/>
      <c r="C48" s="267"/>
      <c r="D48" s="267"/>
      <c r="E48" s="396" t="s">
        <v>1374</v>
      </c>
      <c r="F48" s="396"/>
      <c r="G48" s="396"/>
      <c r="H48" s="396"/>
      <c r="I48" s="396"/>
      <c r="J48" s="396"/>
      <c r="K48" s="263"/>
    </row>
    <row r="49" spans="2:11" s="1" customFormat="1" ht="15" customHeight="1">
      <c r="B49" s="266"/>
      <c r="C49" s="267"/>
      <c r="D49" s="267"/>
      <c r="E49" s="396" t="s">
        <v>1375</v>
      </c>
      <c r="F49" s="396"/>
      <c r="G49" s="396"/>
      <c r="H49" s="396"/>
      <c r="I49" s="396"/>
      <c r="J49" s="396"/>
      <c r="K49" s="263"/>
    </row>
    <row r="50" spans="2:11" s="1" customFormat="1" ht="15" customHeight="1">
      <c r="B50" s="266"/>
      <c r="C50" s="267"/>
      <c r="D50" s="267"/>
      <c r="E50" s="396" t="s">
        <v>1376</v>
      </c>
      <c r="F50" s="396"/>
      <c r="G50" s="396"/>
      <c r="H50" s="396"/>
      <c r="I50" s="396"/>
      <c r="J50" s="396"/>
      <c r="K50" s="263"/>
    </row>
    <row r="51" spans="2:11" s="1" customFormat="1" ht="15" customHeight="1">
      <c r="B51" s="266"/>
      <c r="C51" s="267"/>
      <c r="D51" s="396" t="s">
        <v>1377</v>
      </c>
      <c r="E51" s="396"/>
      <c r="F51" s="396"/>
      <c r="G51" s="396"/>
      <c r="H51" s="396"/>
      <c r="I51" s="396"/>
      <c r="J51" s="396"/>
      <c r="K51" s="263"/>
    </row>
    <row r="52" spans="2:11" s="1" customFormat="1" ht="25.5" customHeight="1">
      <c r="B52" s="262"/>
      <c r="C52" s="397" t="s">
        <v>1378</v>
      </c>
      <c r="D52" s="397"/>
      <c r="E52" s="397"/>
      <c r="F52" s="397"/>
      <c r="G52" s="397"/>
      <c r="H52" s="397"/>
      <c r="I52" s="397"/>
      <c r="J52" s="397"/>
      <c r="K52" s="263"/>
    </row>
    <row r="53" spans="2:11" s="1" customFormat="1" ht="5.25" customHeight="1">
      <c r="B53" s="262"/>
      <c r="C53" s="264"/>
      <c r="D53" s="264"/>
      <c r="E53" s="264"/>
      <c r="F53" s="264"/>
      <c r="G53" s="264"/>
      <c r="H53" s="264"/>
      <c r="I53" s="264"/>
      <c r="J53" s="264"/>
      <c r="K53" s="263"/>
    </row>
    <row r="54" spans="2:11" s="1" customFormat="1" ht="15" customHeight="1">
      <c r="B54" s="262"/>
      <c r="C54" s="396" t="s">
        <v>1379</v>
      </c>
      <c r="D54" s="396"/>
      <c r="E54" s="396"/>
      <c r="F54" s="396"/>
      <c r="G54" s="396"/>
      <c r="H54" s="396"/>
      <c r="I54" s="396"/>
      <c r="J54" s="396"/>
      <c r="K54" s="263"/>
    </row>
    <row r="55" spans="2:11" s="1" customFormat="1" ht="15" customHeight="1">
      <c r="B55" s="262"/>
      <c r="C55" s="396" t="s">
        <v>1380</v>
      </c>
      <c r="D55" s="396"/>
      <c r="E55" s="396"/>
      <c r="F55" s="396"/>
      <c r="G55" s="396"/>
      <c r="H55" s="396"/>
      <c r="I55" s="396"/>
      <c r="J55" s="396"/>
      <c r="K55" s="263"/>
    </row>
    <row r="56" spans="2:11" s="1" customFormat="1" ht="12.75" customHeight="1">
      <c r="B56" s="262"/>
      <c r="C56" s="265"/>
      <c r="D56" s="265"/>
      <c r="E56" s="265"/>
      <c r="F56" s="265"/>
      <c r="G56" s="265"/>
      <c r="H56" s="265"/>
      <c r="I56" s="265"/>
      <c r="J56" s="265"/>
      <c r="K56" s="263"/>
    </row>
    <row r="57" spans="2:11" s="1" customFormat="1" ht="15" customHeight="1">
      <c r="B57" s="262"/>
      <c r="C57" s="396" t="s">
        <v>1381</v>
      </c>
      <c r="D57" s="396"/>
      <c r="E57" s="396"/>
      <c r="F57" s="396"/>
      <c r="G57" s="396"/>
      <c r="H57" s="396"/>
      <c r="I57" s="396"/>
      <c r="J57" s="396"/>
      <c r="K57" s="263"/>
    </row>
    <row r="58" spans="2:11" s="1" customFormat="1" ht="15" customHeight="1">
      <c r="B58" s="262"/>
      <c r="C58" s="267"/>
      <c r="D58" s="396" t="s">
        <v>1382</v>
      </c>
      <c r="E58" s="396"/>
      <c r="F58" s="396"/>
      <c r="G58" s="396"/>
      <c r="H58" s="396"/>
      <c r="I58" s="396"/>
      <c r="J58" s="396"/>
      <c r="K58" s="263"/>
    </row>
    <row r="59" spans="2:11" s="1" customFormat="1" ht="15" customHeight="1">
      <c r="B59" s="262"/>
      <c r="C59" s="267"/>
      <c r="D59" s="396" t="s">
        <v>1383</v>
      </c>
      <c r="E59" s="396"/>
      <c r="F59" s="396"/>
      <c r="G59" s="396"/>
      <c r="H59" s="396"/>
      <c r="I59" s="396"/>
      <c r="J59" s="396"/>
      <c r="K59" s="263"/>
    </row>
    <row r="60" spans="2:11" s="1" customFormat="1" ht="15" customHeight="1">
      <c r="B60" s="262"/>
      <c r="C60" s="267"/>
      <c r="D60" s="396" t="s">
        <v>1384</v>
      </c>
      <c r="E60" s="396"/>
      <c r="F60" s="396"/>
      <c r="G60" s="396"/>
      <c r="H60" s="396"/>
      <c r="I60" s="396"/>
      <c r="J60" s="396"/>
      <c r="K60" s="263"/>
    </row>
    <row r="61" spans="2:11" s="1" customFormat="1" ht="15" customHeight="1">
      <c r="B61" s="262"/>
      <c r="C61" s="267"/>
      <c r="D61" s="396" t="s">
        <v>1385</v>
      </c>
      <c r="E61" s="396"/>
      <c r="F61" s="396"/>
      <c r="G61" s="396"/>
      <c r="H61" s="396"/>
      <c r="I61" s="396"/>
      <c r="J61" s="396"/>
      <c r="K61" s="263"/>
    </row>
    <row r="62" spans="2:11" s="1" customFormat="1" ht="15" customHeight="1">
      <c r="B62" s="262"/>
      <c r="C62" s="267"/>
      <c r="D62" s="398" t="s">
        <v>1386</v>
      </c>
      <c r="E62" s="398"/>
      <c r="F62" s="398"/>
      <c r="G62" s="398"/>
      <c r="H62" s="398"/>
      <c r="I62" s="398"/>
      <c r="J62" s="398"/>
      <c r="K62" s="263"/>
    </row>
    <row r="63" spans="2:11" s="1" customFormat="1" ht="15" customHeight="1">
      <c r="B63" s="262"/>
      <c r="C63" s="267"/>
      <c r="D63" s="396" t="s">
        <v>1387</v>
      </c>
      <c r="E63" s="396"/>
      <c r="F63" s="396"/>
      <c r="G63" s="396"/>
      <c r="H63" s="396"/>
      <c r="I63" s="396"/>
      <c r="J63" s="396"/>
      <c r="K63" s="263"/>
    </row>
    <row r="64" spans="2:11" s="1" customFormat="1" ht="12.75" customHeight="1">
      <c r="B64" s="262"/>
      <c r="C64" s="267"/>
      <c r="D64" s="267"/>
      <c r="E64" s="270"/>
      <c r="F64" s="267"/>
      <c r="G64" s="267"/>
      <c r="H64" s="267"/>
      <c r="I64" s="267"/>
      <c r="J64" s="267"/>
      <c r="K64" s="263"/>
    </row>
    <row r="65" spans="2:11" s="1" customFormat="1" ht="15" customHeight="1">
      <c r="B65" s="262"/>
      <c r="C65" s="267"/>
      <c r="D65" s="396" t="s">
        <v>1388</v>
      </c>
      <c r="E65" s="396"/>
      <c r="F65" s="396"/>
      <c r="G65" s="396"/>
      <c r="H65" s="396"/>
      <c r="I65" s="396"/>
      <c r="J65" s="396"/>
      <c r="K65" s="263"/>
    </row>
    <row r="66" spans="2:11" s="1" customFormat="1" ht="15" customHeight="1">
      <c r="B66" s="262"/>
      <c r="C66" s="267"/>
      <c r="D66" s="398" t="s">
        <v>1389</v>
      </c>
      <c r="E66" s="398"/>
      <c r="F66" s="398"/>
      <c r="G66" s="398"/>
      <c r="H66" s="398"/>
      <c r="I66" s="398"/>
      <c r="J66" s="398"/>
      <c r="K66" s="263"/>
    </row>
    <row r="67" spans="2:11" s="1" customFormat="1" ht="15" customHeight="1">
      <c r="B67" s="262"/>
      <c r="C67" s="267"/>
      <c r="D67" s="396" t="s">
        <v>1390</v>
      </c>
      <c r="E67" s="396"/>
      <c r="F67" s="396"/>
      <c r="G67" s="396"/>
      <c r="H67" s="396"/>
      <c r="I67" s="396"/>
      <c r="J67" s="396"/>
      <c r="K67" s="263"/>
    </row>
    <row r="68" spans="2:11" s="1" customFormat="1" ht="15" customHeight="1">
      <c r="B68" s="262"/>
      <c r="C68" s="267"/>
      <c r="D68" s="396" t="s">
        <v>1391</v>
      </c>
      <c r="E68" s="396"/>
      <c r="F68" s="396"/>
      <c r="G68" s="396"/>
      <c r="H68" s="396"/>
      <c r="I68" s="396"/>
      <c r="J68" s="396"/>
      <c r="K68" s="263"/>
    </row>
    <row r="69" spans="2:11" s="1" customFormat="1" ht="15" customHeight="1">
      <c r="B69" s="262"/>
      <c r="C69" s="267"/>
      <c r="D69" s="396" t="s">
        <v>1392</v>
      </c>
      <c r="E69" s="396"/>
      <c r="F69" s="396"/>
      <c r="G69" s="396"/>
      <c r="H69" s="396"/>
      <c r="I69" s="396"/>
      <c r="J69" s="396"/>
      <c r="K69" s="263"/>
    </row>
    <row r="70" spans="2:11" s="1" customFormat="1" ht="15" customHeight="1">
      <c r="B70" s="262"/>
      <c r="C70" s="267"/>
      <c r="D70" s="396" t="s">
        <v>1393</v>
      </c>
      <c r="E70" s="396"/>
      <c r="F70" s="396"/>
      <c r="G70" s="396"/>
      <c r="H70" s="396"/>
      <c r="I70" s="396"/>
      <c r="J70" s="396"/>
      <c r="K70" s="263"/>
    </row>
    <row r="71" spans="2:11" s="1" customFormat="1" ht="12.75" customHeight="1">
      <c r="B71" s="271"/>
      <c r="C71" s="272"/>
      <c r="D71" s="272"/>
      <c r="E71" s="272"/>
      <c r="F71" s="272"/>
      <c r="G71" s="272"/>
      <c r="H71" s="272"/>
      <c r="I71" s="272"/>
      <c r="J71" s="272"/>
      <c r="K71" s="273"/>
    </row>
    <row r="72" spans="2:11" s="1" customFormat="1" ht="18.75" customHeight="1">
      <c r="B72" s="274"/>
      <c r="C72" s="274"/>
      <c r="D72" s="274"/>
      <c r="E72" s="274"/>
      <c r="F72" s="274"/>
      <c r="G72" s="274"/>
      <c r="H72" s="274"/>
      <c r="I72" s="274"/>
      <c r="J72" s="274"/>
      <c r="K72" s="275"/>
    </row>
    <row r="73" spans="2:11" s="1" customFormat="1" ht="18.75" customHeight="1">
      <c r="B73" s="275"/>
      <c r="C73" s="275"/>
      <c r="D73" s="275"/>
      <c r="E73" s="275"/>
      <c r="F73" s="275"/>
      <c r="G73" s="275"/>
      <c r="H73" s="275"/>
      <c r="I73" s="275"/>
      <c r="J73" s="275"/>
      <c r="K73" s="275"/>
    </row>
    <row r="74" spans="2:11" s="1" customFormat="1" ht="7.5" customHeight="1">
      <c r="B74" s="276"/>
      <c r="C74" s="277"/>
      <c r="D74" s="277"/>
      <c r="E74" s="277"/>
      <c r="F74" s="277"/>
      <c r="G74" s="277"/>
      <c r="H74" s="277"/>
      <c r="I74" s="277"/>
      <c r="J74" s="277"/>
      <c r="K74" s="278"/>
    </row>
    <row r="75" spans="2:11" s="1" customFormat="1" ht="45" customHeight="1">
      <c r="B75" s="279"/>
      <c r="C75" s="391" t="s">
        <v>1394</v>
      </c>
      <c r="D75" s="391"/>
      <c r="E75" s="391"/>
      <c r="F75" s="391"/>
      <c r="G75" s="391"/>
      <c r="H75" s="391"/>
      <c r="I75" s="391"/>
      <c r="J75" s="391"/>
      <c r="K75" s="280"/>
    </row>
    <row r="76" spans="2:11" s="1" customFormat="1" ht="17.25" customHeight="1">
      <c r="B76" s="279"/>
      <c r="C76" s="281" t="s">
        <v>1395</v>
      </c>
      <c r="D76" s="281"/>
      <c r="E76" s="281"/>
      <c r="F76" s="281" t="s">
        <v>1396</v>
      </c>
      <c r="G76" s="282"/>
      <c r="H76" s="281" t="s">
        <v>55</v>
      </c>
      <c r="I76" s="281" t="s">
        <v>58</v>
      </c>
      <c r="J76" s="281" t="s">
        <v>1397</v>
      </c>
      <c r="K76" s="280"/>
    </row>
    <row r="77" spans="2:11" s="1" customFormat="1" ht="17.25" customHeight="1">
      <c r="B77" s="279"/>
      <c r="C77" s="283" t="s">
        <v>1398</v>
      </c>
      <c r="D77" s="283"/>
      <c r="E77" s="283"/>
      <c r="F77" s="284" t="s">
        <v>1399</v>
      </c>
      <c r="G77" s="285"/>
      <c r="H77" s="283"/>
      <c r="I77" s="283"/>
      <c r="J77" s="283" t="s">
        <v>1400</v>
      </c>
      <c r="K77" s="280"/>
    </row>
    <row r="78" spans="2:11" s="1" customFormat="1" ht="5.25" customHeight="1">
      <c r="B78" s="279"/>
      <c r="C78" s="286"/>
      <c r="D78" s="286"/>
      <c r="E78" s="286"/>
      <c r="F78" s="286"/>
      <c r="G78" s="287"/>
      <c r="H78" s="286"/>
      <c r="I78" s="286"/>
      <c r="J78" s="286"/>
      <c r="K78" s="280"/>
    </row>
    <row r="79" spans="2:11" s="1" customFormat="1" ht="15" customHeight="1">
      <c r="B79" s="279"/>
      <c r="C79" s="268" t="s">
        <v>54</v>
      </c>
      <c r="D79" s="288"/>
      <c r="E79" s="288"/>
      <c r="F79" s="289" t="s">
        <v>1401</v>
      </c>
      <c r="G79" s="290"/>
      <c r="H79" s="268" t="s">
        <v>1402</v>
      </c>
      <c r="I79" s="268" t="s">
        <v>1403</v>
      </c>
      <c r="J79" s="268">
        <v>20</v>
      </c>
      <c r="K79" s="280"/>
    </row>
    <row r="80" spans="2:11" s="1" customFormat="1" ht="15" customHeight="1">
      <c r="B80" s="279"/>
      <c r="C80" s="268" t="s">
        <v>1404</v>
      </c>
      <c r="D80" s="268"/>
      <c r="E80" s="268"/>
      <c r="F80" s="289" t="s">
        <v>1401</v>
      </c>
      <c r="G80" s="290"/>
      <c r="H80" s="268" t="s">
        <v>1405</v>
      </c>
      <c r="I80" s="268" t="s">
        <v>1403</v>
      </c>
      <c r="J80" s="268">
        <v>120</v>
      </c>
      <c r="K80" s="280"/>
    </row>
    <row r="81" spans="2:11" s="1" customFormat="1" ht="15" customHeight="1">
      <c r="B81" s="291"/>
      <c r="C81" s="268" t="s">
        <v>1406</v>
      </c>
      <c r="D81" s="268"/>
      <c r="E81" s="268"/>
      <c r="F81" s="289" t="s">
        <v>1407</v>
      </c>
      <c r="G81" s="290"/>
      <c r="H81" s="268" t="s">
        <v>1408</v>
      </c>
      <c r="I81" s="268" t="s">
        <v>1403</v>
      </c>
      <c r="J81" s="268">
        <v>50</v>
      </c>
      <c r="K81" s="280"/>
    </row>
    <row r="82" spans="2:11" s="1" customFormat="1" ht="15" customHeight="1">
      <c r="B82" s="291"/>
      <c r="C82" s="268" t="s">
        <v>1409</v>
      </c>
      <c r="D82" s="268"/>
      <c r="E82" s="268"/>
      <c r="F82" s="289" t="s">
        <v>1401</v>
      </c>
      <c r="G82" s="290"/>
      <c r="H82" s="268" t="s">
        <v>1410</v>
      </c>
      <c r="I82" s="268" t="s">
        <v>1411</v>
      </c>
      <c r="J82" s="268"/>
      <c r="K82" s="280"/>
    </row>
    <row r="83" spans="2:11" s="1" customFormat="1" ht="15" customHeight="1">
      <c r="B83" s="291"/>
      <c r="C83" s="292" t="s">
        <v>1412</v>
      </c>
      <c r="D83" s="292"/>
      <c r="E83" s="292"/>
      <c r="F83" s="293" t="s">
        <v>1407</v>
      </c>
      <c r="G83" s="292"/>
      <c r="H83" s="292" t="s">
        <v>1413</v>
      </c>
      <c r="I83" s="292" t="s">
        <v>1403</v>
      </c>
      <c r="J83" s="292">
        <v>15</v>
      </c>
      <c r="K83" s="280"/>
    </row>
    <row r="84" spans="2:11" s="1" customFormat="1" ht="15" customHeight="1">
      <c r="B84" s="291"/>
      <c r="C84" s="292" t="s">
        <v>1414</v>
      </c>
      <c r="D84" s="292"/>
      <c r="E84" s="292"/>
      <c r="F84" s="293" t="s">
        <v>1407</v>
      </c>
      <c r="G84" s="292"/>
      <c r="H84" s="292" t="s">
        <v>1415</v>
      </c>
      <c r="I84" s="292" t="s">
        <v>1403</v>
      </c>
      <c r="J84" s="292">
        <v>15</v>
      </c>
      <c r="K84" s="280"/>
    </row>
    <row r="85" spans="2:11" s="1" customFormat="1" ht="15" customHeight="1">
      <c r="B85" s="291"/>
      <c r="C85" s="292" t="s">
        <v>1416</v>
      </c>
      <c r="D85" s="292"/>
      <c r="E85" s="292"/>
      <c r="F85" s="293" t="s">
        <v>1407</v>
      </c>
      <c r="G85" s="292"/>
      <c r="H85" s="292" t="s">
        <v>1417</v>
      </c>
      <c r="I85" s="292" t="s">
        <v>1403</v>
      </c>
      <c r="J85" s="292">
        <v>20</v>
      </c>
      <c r="K85" s="280"/>
    </row>
    <row r="86" spans="2:11" s="1" customFormat="1" ht="15" customHeight="1">
      <c r="B86" s="291"/>
      <c r="C86" s="292" t="s">
        <v>1418</v>
      </c>
      <c r="D86" s="292"/>
      <c r="E86" s="292"/>
      <c r="F86" s="293" t="s">
        <v>1407</v>
      </c>
      <c r="G86" s="292"/>
      <c r="H86" s="292" t="s">
        <v>1419</v>
      </c>
      <c r="I86" s="292" t="s">
        <v>1403</v>
      </c>
      <c r="J86" s="292">
        <v>20</v>
      </c>
      <c r="K86" s="280"/>
    </row>
    <row r="87" spans="2:11" s="1" customFormat="1" ht="15" customHeight="1">
      <c r="B87" s="291"/>
      <c r="C87" s="268" t="s">
        <v>1420</v>
      </c>
      <c r="D87" s="268"/>
      <c r="E87" s="268"/>
      <c r="F87" s="289" t="s">
        <v>1407</v>
      </c>
      <c r="G87" s="290"/>
      <c r="H87" s="268" t="s">
        <v>1421</v>
      </c>
      <c r="I87" s="268" t="s">
        <v>1403</v>
      </c>
      <c r="J87" s="268">
        <v>50</v>
      </c>
      <c r="K87" s="280"/>
    </row>
    <row r="88" spans="2:11" s="1" customFormat="1" ht="15" customHeight="1">
      <c r="B88" s="291"/>
      <c r="C88" s="268" t="s">
        <v>1422</v>
      </c>
      <c r="D88" s="268"/>
      <c r="E88" s="268"/>
      <c r="F88" s="289" t="s">
        <v>1407</v>
      </c>
      <c r="G88" s="290"/>
      <c r="H88" s="268" t="s">
        <v>1423</v>
      </c>
      <c r="I88" s="268" t="s">
        <v>1403</v>
      </c>
      <c r="J88" s="268">
        <v>20</v>
      </c>
      <c r="K88" s="280"/>
    </row>
    <row r="89" spans="2:11" s="1" customFormat="1" ht="15" customHeight="1">
      <c r="B89" s="291"/>
      <c r="C89" s="268" t="s">
        <v>1424</v>
      </c>
      <c r="D89" s="268"/>
      <c r="E89" s="268"/>
      <c r="F89" s="289" t="s">
        <v>1407</v>
      </c>
      <c r="G89" s="290"/>
      <c r="H89" s="268" t="s">
        <v>1425</v>
      </c>
      <c r="I89" s="268" t="s">
        <v>1403</v>
      </c>
      <c r="J89" s="268">
        <v>20</v>
      </c>
      <c r="K89" s="280"/>
    </row>
    <row r="90" spans="2:11" s="1" customFormat="1" ht="15" customHeight="1">
      <c r="B90" s="291"/>
      <c r="C90" s="268" t="s">
        <v>1426</v>
      </c>
      <c r="D90" s="268"/>
      <c r="E90" s="268"/>
      <c r="F90" s="289" t="s">
        <v>1407</v>
      </c>
      <c r="G90" s="290"/>
      <c r="H90" s="268" t="s">
        <v>1427</v>
      </c>
      <c r="I90" s="268" t="s">
        <v>1403</v>
      </c>
      <c r="J90" s="268">
        <v>50</v>
      </c>
      <c r="K90" s="280"/>
    </row>
    <row r="91" spans="2:11" s="1" customFormat="1" ht="15" customHeight="1">
      <c r="B91" s="291"/>
      <c r="C91" s="268" t="s">
        <v>1428</v>
      </c>
      <c r="D91" s="268"/>
      <c r="E91" s="268"/>
      <c r="F91" s="289" t="s">
        <v>1407</v>
      </c>
      <c r="G91" s="290"/>
      <c r="H91" s="268" t="s">
        <v>1428</v>
      </c>
      <c r="I91" s="268" t="s">
        <v>1403</v>
      </c>
      <c r="J91" s="268">
        <v>50</v>
      </c>
      <c r="K91" s="280"/>
    </row>
    <row r="92" spans="2:11" s="1" customFormat="1" ht="15" customHeight="1">
      <c r="B92" s="291"/>
      <c r="C92" s="268" t="s">
        <v>1429</v>
      </c>
      <c r="D92" s="268"/>
      <c r="E92" s="268"/>
      <c r="F92" s="289" t="s">
        <v>1407</v>
      </c>
      <c r="G92" s="290"/>
      <c r="H92" s="268" t="s">
        <v>1430</v>
      </c>
      <c r="I92" s="268" t="s">
        <v>1403</v>
      </c>
      <c r="J92" s="268">
        <v>255</v>
      </c>
      <c r="K92" s="280"/>
    </row>
    <row r="93" spans="2:11" s="1" customFormat="1" ht="15" customHeight="1">
      <c r="B93" s="291"/>
      <c r="C93" s="268" t="s">
        <v>1431</v>
      </c>
      <c r="D93" s="268"/>
      <c r="E93" s="268"/>
      <c r="F93" s="289" t="s">
        <v>1401</v>
      </c>
      <c r="G93" s="290"/>
      <c r="H93" s="268" t="s">
        <v>1432</v>
      </c>
      <c r="I93" s="268" t="s">
        <v>1433</v>
      </c>
      <c r="J93" s="268"/>
      <c r="K93" s="280"/>
    </row>
    <row r="94" spans="2:11" s="1" customFormat="1" ht="15" customHeight="1">
      <c r="B94" s="291"/>
      <c r="C94" s="268" t="s">
        <v>1434</v>
      </c>
      <c r="D94" s="268"/>
      <c r="E94" s="268"/>
      <c r="F94" s="289" t="s">
        <v>1401</v>
      </c>
      <c r="G94" s="290"/>
      <c r="H94" s="268" t="s">
        <v>1435</v>
      </c>
      <c r="I94" s="268" t="s">
        <v>1436</v>
      </c>
      <c r="J94" s="268"/>
      <c r="K94" s="280"/>
    </row>
    <row r="95" spans="2:11" s="1" customFormat="1" ht="15" customHeight="1">
      <c r="B95" s="291"/>
      <c r="C95" s="268" t="s">
        <v>1437</v>
      </c>
      <c r="D95" s="268"/>
      <c r="E95" s="268"/>
      <c r="F95" s="289" t="s">
        <v>1401</v>
      </c>
      <c r="G95" s="290"/>
      <c r="H95" s="268" t="s">
        <v>1437</v>
      </c>
      <c r="I95" s="268" t="s">
        <v>1436</v>
      </c>
      <c r="J95" s="268"/>
      <c r="K95" s="280"/>
    </row>
    <row r="96" spans="2:11" s="1" customFormat="1" ht="15" customHeight="1">
      <c r="B96" s="291"/>
      <c r="C96" s="268" t="s">
        <v>39</v>
      </c>
      <c r="D96" s="268"/>
      <c r="E96" s="268"/>
      <c r="F96" s="289" t="s">
        <v>1401</v>
      </c>
      <c r="G96" s="290"/>
      <c r="H96" s="268" t="s">
        <v>1438</v>
      </c>
      <c r="I96" s="268" t="s">
        <v>1436</v>
      </c>
      <c r="J96" s="268"/>
      <c r="K96" s="280"/>
    </row>
    <row r="97" spans="2:11" s="1" customFormat="1" ht="15" customHeight="1">
      <c r="B97" s="291"/>
      <c r="C97" s="268" t="s">
        <v>49</v>
      </c>
      <c r="D97" s="268"/>
      <c r="E97" s="268"/>
      <c r="F97" s="289" t="s">
        <v>1401</v>
      </c>
      <c r="G97" s="290"/>
      <c r="H97" s="268" t="s">
        <v>1439</v>
      </c>
      <c r="I97" s="268" t="s">
        <v>1436</v>
      </c>
      <c r="J97" s="268"/>
      <c r="K97" s="280"/>
    </row>
    <row r="98" spans="2:11" s="1" customFormat="1" ht="15" customHeight="1">
      <c r="B98" s="294"/>
      <c r="C98" s="295"/>
      <c r="D98" s="295"/>
      <c r="E98" s="295"/>
      <c r="F98" s="295"/>
      <c r="G98" s="295"/>
      <c r="H98" s="295"/>
      <c r="I98" s="295"/>
      <c r="J98" s="295"/>
      <c r="K98" s="296"/>
    </row>
    <row r="99" spans="2:11" s="1" customFormat="1" ht="18.75" customHeight="1">
      <c r="B99" s="297"/>
      <c r="C99" s="298"/>
      <c r="D99" s="298"/>
      <c r="E99" s="298"/>
      <c r="F99" s="298"/>
      <c r="G99" s="298"/>
      <c r="H99" s="298"/>
      <c r="I99" s="298"/>
      <c r="J99" s="298"/>
      <c r="K99" s="297"/>
    </row>
    <row r="100" spans="2:11" s="1" customFormat="1" ht="18.75" customHeight="1"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</row>
    <row r="101" spans="2:11" s="1" customFormat="1" ht="7.5" customHeight="1">
      <c r="B101" s="276"/>
      <c r="C101" s="277"/>
      <c r="D101" s="277"/>
      <c r="E101" s="277"/>
      <c r="F101" s="277"/>
      <c r="G101" s="277"/>
      <c r="H101" s="277"/>
      <c r="I101" s="277"/>
      <c r="J101" s="277"/>
      <c r="K101" s="278"/>
    </row>
    <row r="102" spans="2:11" s="1" customFormat="1" ht="45" customHeight="1">
      <c r="B102" s="279"/>
      <c r="C102" s="391" t="s">
        <v>1440</v>
      </c>
      <c r="D102" s="391"/>
      <c r="E102" s="391"/>
      <c r="F102" s="391"/>
      <c r="G102" s="391"/>
      <c r="H102" s="391"/>
      <c r="I102" s="391"/>
      <c r="J102" s="391"/>
      <c r="K102" s="280"/>
    </row>
    <row r="103" spans="2:11" s="1" customFormat="1" ht="17.25" customHeight="1">
      <c r="B103" s="279"/>
      <c r="C103" s="281" t="s">
        <v>1395</v>
      </c>
      <c r="D103" s="281"/>
      <c r="E103" s="281"/>
      <c r="F103" s="281" t="s">
        <v>1396</v>
      </c>
      <c r="G103" s="282"/>
      <c r="H103" s="281" t="s">
        <v>55</v>
      </c>
      <c r="I103" s="281" t="s">
        <v>58</v>
      </c>
      <c r="J103" s="281" t="s">
        <v>1397</v>
      </c>
      <c r="K103" s="280"/>
    </row>
    <row r="104" spans="2:11" s="1" customFormat="1" ht="17.25" customHeight="1">
      <c r="B104" s="279"/>
      <c r="C104" s="283" t="s">
        <v>1398</v>
      </c>
      <c r="D104" s="283"/>
      <c r="E104" s="283"/>
      <c r="F104" s="284" t="s">
        <v>1399</v>
      </c>
      <c r="G104" s="285"/>
      <c r="H104" s="283"/>
      <c r="I104" s="283"/>
      <c r="J104" s="283" t="s">
        <v>1400</v>
      </c>
      <c r="K104" s="280"/>
    </row>
    <row r="105" spans="2:11" s="1" customFormat="1" ht="5.25" customHeight="1">
      <c r="B105" s="279"/>
      <c r="C105" s="281"/>
      <c r="D105" s="281"/>
      <c r="E105" s="281"/>
      <c r="F105" s="281"/>
      <c r="G105" s="299"/>
      <c r="H105" s="281"/>
      <c r="I105" s="281"/>
      <c r="J105" s="281"/>
      <c r="K105" s="280"/>
    </row>
    <row r="106" spans="2:11" s="1" customFormat="1" ht="15" customHeight="1">
      <c r="B106" s="279"/>
      <c r="C106" s="268" t="s">
        <v>54</v>
      </c>
      <c r="D106" s="288"/>
      <c r="E106" s="288"/>
      <c r="F106" s="289" t="s">
        <v>1401</v>
      </c>
      <c r="G106" s="268"/>
      <c r="H106" s="268" t="s">
        <v>1441</v>
      </c>
      <c r="I106" s="268" t="s">
        <v>1403</v>
      </c>
      <c r="J106" s="268">
        <v>20</v>
      </c>
      <c r="K106" s="280"/>
    </row>
    <row r="107" spans="2:11" s="1" customFormat="1" ht="15" customHeight="1">
      <c r="B107" s="279"/>
      <c r="C107" s="268" t="s">
        <v>1404</v>
      </c>
      <c r="D107" s="268"/>
      <c r="E107" s="268"/>
      <c r="F107" s="289" t="s">
        <v>1401</v>
      </c>
      <c r="G107" s="268"/>
      <c r="H107" s="268" t="s">
        <v>1441</v>
      </c>
      <c r="I107" s="268" t="s">
        <v>1403</v>
      </c>
      <c r="J107" s="268">
        <v>120</v>
      </c>
      <c r="K107" s="280"/>
    </row>
    <row r="108" spans="2:11" s="1" customFormat="1" ht="15" customHeight="1">
      <c r="B108" s="291"/>
      <c r="C108" s="268" t="s">
        <v>1406</v>
      </c>
      <c r="D108" s="268"/>
      <c r="E108" s="268"/>
      <c r="F108" s="289" t="s">
        <v>1407</v>
      </c>
      <c r="G108" s="268"/>
      <c r="H108" s="268" t="s">
        <v>1441</v>
      </c>
      <c r="I108" s="268" t="s">
        <v>1403</v>
      </c>
      <c r="J108" s="268">
        <v>50</v>
      </c>
      <c r="K108" s="280"/>
    </row>
    <row r="109" spans="2:11" s="1" customFormat="1" ht="15" customHeight="1">
      <c r="B109" s="291"/>
      <c r="C109" s="268" t="s">
        <v>1409</v>
      </c>
      <c r="D109" s="268"/>
      <c r="E109" s="268"/>
      <c r="F109" s="289" t="s">
        <v>1401</v>
      </c>
      <c r="G109" s="268"/>
      <c r="H109" s="268" t="s">
        <v>1441</v>
      </c>
      <c r="I109" s="268" t="s">
        <v>1411</v>
      </c>
      <c r="J109" s="268"/>
      <c r="K109" s="280"/>
    </row>
    <row r="110" spans="2:11" s="1" customFormat="1" ht="15" customHeight="1">
      <c r="B110" s="291"/>
      <c r="C110" s="268" t="s">
        <v>1420</v>
      </c>
      <c r="D110" s="268"/>
      <c r="E110" s="268"/>
      <c r="F110" s="289" t="s">
        <v>1407</v>
      </c>
      <c r="G110" s="268"/>
      <c r="H110" s="268" t="s">
        <v>1441</v>
      </c>
      <c r="I110" s="268" t="s">
        <v>1403</v>
      </c>
      <c r="J110" s="268">
        <v>50</v>
      </c>
      <c r="K110" s="280"/>
    </row>
    <row r="111" spans="2:11" s="1" customFormat="1" ht="15" customHeight="1">
      <c r="B111" s="291"/>
      <c r="C111" s="268" t="s">
        <v>1428</v>
      </c>
      <c r="D111" s="268"/>
      <c r="E111" s="268"/>
      <c r="F111" s="289" t="s">
        <v>1407</v>
      </c>
      <c r="G111" s="268"/>
      <c r="H111" s="268" t="s">
        <v>1441</v>
      </c>
      <c r="I111" s="268" t="s">
        <v>1403</v>
      </c>
      <c r="J111" s="268">
        <v>50</v>
      </c>
      <c r="K111" s="280"/>
    </row>
    <row r="112" spans="2:11" s="1" customFormat="1" ht="15" customHeight="1">
      <c r="B112" s="291"/>
      <c r="C112" s="268" t="s">
        <v>1426</v>
      </c>
      <c r="D112" s="268"/>
      <c r="E112" s="268"/>
      <c r="F112" s="289" t="s">
        <v>1407</v>
      </c>
      <c r="G112" s="268"/>
      <c r="H112" s="268" t="s">
        <v>1441</v>
      </c>
      <c r="I112" s="268" t="s">
        <v>1403</v>
      </c>
      <c r="J112" s="268">
        <v>50</v>
      </c>
      <c r="K112" s="280"/>
    </row>
    <row r="113" spans="2:11" s="1" customFormat="1" ht="15" customHeight="1">
      <c r="B113" s="291"/>
      <c r="C113" s="268" t="s">
        <v>54</v>
      </c>
      <c r="D113" s="268"/>
      <c r="E113" s="268"/>
      <c r="F113" s="289" t="s">
        <v>1401</v>
      </c>
      <c r="G113" s="268"/>
      <c r="H113" s="268" t="s">
        <v>1442</v>
      </c>
      <c r="I113" s="268" t="s">
        <v>1403</v>
      </c>
      <c r="J113" s="268">
        <v>20</v>
      </c>
      <c r="K113" s="280"/>
    </row>
    <row r="114" spans="2:11" s="1" customFormat="1" ht="15" customHeight="1">
      <c r="B114" s="291"/>
      <c r="C114" s="268" t="s">
        <v>1443</v>
      </c>
      <c r="D114" s="268"/>
      <c r="E114" s="268"/>
      <c r="F114" s="289" t="s">
        <v>1401</v>
      </c>
      <c r="G114" s="268"/>
      <c r="H114" s="268" t="s">
        <v>1444</v>
      </c>
      <c r="I114" s="268" t="s">
        <v>1403</v>
      </c>
      <c r="J114" s="268">
        <v>120</v>
      </c>
      <c r="K114" s="280"/>
    </row>
    <row r="115" spans="2:11" s="1" customFormat="1" ht="15" customHeight="1">
      <c r="B115" s="291"/>
      <c r="C115" s="268" t="s">
        <v>39</v>
      </c>
      <c r="D115" s="268"/>
      <c r="E115" s="268"/>
      <c r="F115" s="289" t="s">
        <v>1401</v>
      </c>
      <c r="G115" s="268"/>
      <c r="H115" s="268" t="s">
        <v>1445</v>
      </c>
      <c r="I115" s="268" t="s">
        <v>1436</v>
      </c>
      <c r="J115" s="268"/>
      <c r="K115" s="280"/>
    </row>
    <row r="116" spans="2:11" s="1" customFormat="1" ht="15" customHeight="1">
      <c r="B116" s="291"/>
      <c r="C116" s="268" t="s">
        <v>49</v>
      </c>
      <c r="D116" s="268"/>
      <c r="E116" s="268"/>
      <c r="F116" s="289" t="s">
        <v>1401</v>
      </c>
      <c r="G116" s="268"/>
      <c r="H116" s="268" t="s">
        <v>1446</v>
      </c>
      <c r="I116" s="268" t="s">
        <v>1436</v>
      </c>
      <c r="J116" s="268"/>
      <c r="K116" s="280"/>
    </row>
    <row r="117" spans="2:11" s="1" customFormat="1" ht="15" customHeight="1">
      <c r="B117" s="291"/>
      <c r="C117" s="268" t="s">
        <v>58</v>
      </c>
      <c r="D117" s="268"/>
      <c r="E117" s="268"/>
      <c r="F117" s="289" t="s">
        <v>1401</v>
      </c>
      <c r="G117" s="268"/>
      <c r="H117" s="268" t="s">
        <v>1447</v>
      </c>
      <c r="I117" s="268" t="s">
        <v>1448</v>
      </c>
      <c r="J117" s="268"/>
      <c r="K117" s="280"/>
    </row>
    <row r="118" spans="2:11" s="1" customFormat="1" ht="15" customHeight="1">
      <c r="B118" s="294"/>
      <c r="C118" s="300"/>
      <c r="D118" s="300"/>
      <c r="E118" s="300"/>
      <c r="F118" s="300"/>
      <c r="G118" s="300"/>
      <c r="H118" s="300"/>
      <c r="I118" s="300"/>
      <c r="J118" s="300"/>
      <c r="K118" s="296"/>
    </row>
    <row r="119" spans="2:11" s="1" customFormat="1" ht="18.75" customHeight="1">
      <c r="B119" s="301"/>
      <c r="C119" s="302"/>
      <c r="D119" s="302"/>
      <c r="E119" s="302"/>
      <c r="F119" s="303"/>
      <c r="G119" s="302"/>
      <c r="H119" s="302"/>
      <c r="I119" s="302"/>
      <c r="J119" s="302"/>
      <c r="K119" s="301"/>
    </row>
    <row r="120" spans="2:11" s="1" customFormat="1" ht="18.75" customHeight="1"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</row>
    <row r="121" spans="2:11" s="1" customFormat="1" ht="7.5" customHeight="1">
      <c r="B121" s="304"/>
      <c r="C121" s="305"/>
      <c r="D121" s="305"/>
      <c r="E121" s="305"/>
      <c r="F121" s="305"/>
      <c r="G121" s="305"/>
      <c r="H121" s="305"/>
      <c r="I121" s="305"/>
      <c r="J121" s="305"/>
      <c r="K121" s="306"/>
    </row>
    <row r="122" spans="2:11" s="1" customFormat="1" ht="45" customHeight="1">
      <c r="B122" s="307"/>
      <c r="C122" s="392" t="s">
        <v>1449</v>
      </c>
      <c r="D122" s="392"/>
      <c r="E122" s="392"/>
      <c r="F122" s="392"/>
      <c r="G122" s="392"/>
      <c r="H122" s="392"/>
      <c r="I122" s="392"/>
      <c r="J122" s="392"/>
      <c r="K122" s="308"/>
    </row>
    <row r="123" spans="2:11" s="1" customFormat="1" ht="17.25" customHeight="1">
      <c r="B123" s="309"/>
      <c r="C123" s="281" t="s">
        <v>1395</v>
      </c>
      <c r="D123" s="281"/>
      <c r="E123" s="281"/>
      <c r="F123" s="281" t="s">
        <v>1396</v>
      </c>
      <c r="G123" s="282"/>
      <c r="H123" s="281" t="s">
        <v>55</v>
      </c>
      <c r="I123" s="281" t="s">
        <v>58</v>
      </c>
      <c r="J123" s="281" t="s">
        <v>1397</v>
      </c>
      <c r="K123" s="310"/>
    </row>
    <row r="124" spans="2:11" s="1" customFormat="1" ht="17.25" customHeight="1">
      <c r="B124" s="309"/>
      <c r="C124" s="283" t="s">
        <v>1398</v>
      </c>
      <c r="D124" s="283"/>
      <c r="E124" s="283"/>
      <c r="F124" s="284" t="s">
        <v>1399</v>
      </c>
      <c r="G124" s="285"/>
      <c r="H124" s="283"/>
      <c r="I124" s="283"/>
      <c r="J124" s="283" t="s">
        <v>1400</v>
      </c>
      <c r="K124" s="310"/>
    </row>
    <row r="125" spans="2:11" s="1" customFormat="1" ht="5.25" customHeight="1">
      <c r="B125" s="311"/>
      <c r="C125" s="286"/>
      <c r="D125" s="286"/>
      <c r="E125" s="286"/>
      <c r="F125" s="286"/>
      <c r="G125" s="312"/>
      <c r="H125" s="286"/>
      <c r="I125" s="286"/>
      <c r="J125" s="286"/>
      <c r="K125" s="313"/>
    </row>
    <row r="126" spans="2:11" s="1" customFormat="1" ht="15" customHeight="1">
      <c r="B126" s="311"/>
      <c r="C126" s="268" t="s">
        <v>1404</v>
      </c>
      <c r="D126" s="288"/>
      <c r="E126" s="288"/>
      <c r="F126" s="289" t="s">
        <v>1401</v>
      </c>
      <c r="G126" s="268"/>
      <c r="H126" s="268" t="s">
        <v>1441</v>
      </c>
      <c r="I126" s="268" t="s">
        <v>1403</v>
      </c>
      <c r="J126" s="268">
        <v>120</v>
      </c>
      <c r="K126" s="314"/>
    </row>
    <row r="127" spans="2:11" s="1" customFormat="1" ht="15" customHeight="1">
      <c r="B127" s="311"/>
      <c r="C127" s="268" t="s">
        <v>1450</v>
      </c>
      <c r="D127" s="268"/>
      <c r="E127" s="268"/>
      <c r="F127" s="289" t="s">
        <v>1401</v>
      </c>
      <c r="G127" s="268"/>
      <c r="H127" s="268" t="s">
        <v>1451</v>
      </c>
      <c r="I127" s="268" t="s">
        <v>1403</v>
      </c>
      <c r="J127" s="268" t="s">
        <v>1452</v>
      </c>
      <c r="K127" s="314"/>
    </row>
    <row r="128" spans="2:11" s="1" customFormat="1" ht="15" customHeight="1">
      <c r="B128" s="311"/>
      <c r="C128" s="268" t="s">
        <v>85</v>
      </c>
      <c r="D128" s="268"/>
      <c r="E128" s="268"/>
      <c r="F128" s="289" t="s">
        <v>1401</v>
      </c>
      <c r="G128" s="268"/>
      <c r="H128" s="268" t="s">
        <v>1453</v>
      </c>
      <c r="I128" s="268" t="s">
        <v>1403</v>
      </c>
      <c r="J128" s="268" t="s">
        <v>1452</v>
      </c>
      <c r="K128" s="314"/>
    </row>
    <row r="129" spans="2:11" s="1" customFormat="1" ht="15" customHeight="1">
      <c r="B129" s="311"/>
      <c r="C129" s="268" t="s">
        <v>1412</v>
      </c>
      <c r="D129" s="268"/>
      <c r="E129" s="268"/>
      <c r="F129" s="289" t="s">
        <v>1407</v>
      </c>
      <c r="G129" s="268"/>
      <c r="H129" s="268" t="s">
        <v>1413</v>
      </c>
      <c r="I129" s="268" t="s">
        <v>1403</v>
      </c>
      <c r="J129" s="268">
        <v>15</v>
      </c>
      <c r="K129" s="314"/>
    </row>
    <row r="130" spans="2:11" s="1" customFormat="1" ht="15" customHeight="1">
      <c r="B130" s="311"/>
      <c r="C130" s="292" t="s">
        <v>1414</v>
      </c>
      <c r="D130" s="292"/>
      <c r="E130" s="292"/>
      <c r="F130" s="293" t="s">
        <v>1407</v>
      </c>
      <c r="G130" s="292"/>
      <c r="H130" s="292" t="s">
        <v>1415</v>
      </c>
      <c r="I130" s="292" t="s">
        <v>1403</v>
      </c>
      <c r="J130" s="292">
        <v>15</v>
      </c>
      <c r="K130" s="314"/>
    </row>
    <row r="131" spans="2:11" s="1" customFormat="1" ht="15" customHeight="1">
      <c r="B131" s="311"/>
      <c r="C131" s="292" t="s">
        <v>1416</v>
      </c>
      <c r="D131" s="292"/>
      <c r="E131" s="292"/>
      <c r="F131" s="293" t="s">
        <v>1407</v>
      </c>
      <c r="G131" s="292"/>
      <c r="H131" s="292" t="s">
        <v>1417</v>
      </c>
      <c r="I131" s="292" t="s">
        <v>1403</v>
      </c>
      <c r="J131" s="292">
        <v>20</v>
      </c>
      <c r="K131" s="314"/>
    </row>
    <row r="132" spans="2:11" s="1" customFormat="1" ht="15" customHeight="1">
      <c r="B132" s="311"/>
      <c r="C132" s="292" t="s">
        <v>1418</v>
      </c>
      <c r="D132" s="292"/>
      <c r="E132" s="292"/>
      <c r="F132" s="293" t="s">
        <v>1407</v>
      </c>
      <c r="G132" s="292"/>
      <c r="H132" s="292" t="s">
        <v>1419</v>
      </c>
      <c r="I132" s="292" t="s">
        <v>1403</v>
      </c>
      <c r="J132" s="292">
        <v>20</v>
      </c>
      <c r="K132" s="314"/>
    </row>
    <row r="133" spans="2:11" s="1" customFormat="1" ht="15" customHeight="1">
      <c r="B133" s="311"/>
      <c r="C133" s="268" t="s">
        <v>1406</v>
      </c>
      <c r="D133" s="268"/>
      <c r="E133" s="268"/>
      <c r="F133" s="289" t="s">
        <v>1407</v>
      </c>
      <c r="G133" s="268"/>
      <c r="H133" s="268" t="s">
        <v>1441</v>
      </c>
      <c r="I133" s="268" t="s">
        <v>1403</v>
      </c>
      <c r="J133" s="268">
        <v>50</v>
      </c>
      <c r="K133" s="314"/>
    </row>
    <row r="134" spans="2:11" s="1" customFormat="1" ht="15" customHeight="1">
      <c r="B134" s="311"/>
      <c r="C134" s="268" t="s">
        <v>1420</v>
      </c>
      <c r="D134" s="268"/>
      <c r="E134" s="268"/>
      <c r="F134" s="289" t="s">
        <v>1407</v>
      </c>
      <c r="G134" s="268"/>
      <c r="H134" s="268" t="s">
        <v>1441</v>
      </c>
      <c r="I134" s="268" t="s">
        <v>1403</v>
      </c>
      <c r="J134" s="268">
        <v>50</v>
      </c>
      <c r="K134" s="314"/>
    </row>
    <row r="135" spans="2:11" s="1" customFormat="1" ht="15" customHeight="1">
      <c r="B135" s="311"/>
      <c r="C135" s="268" t="s">
        <v>1426</v>
      </c>
      <c r="D135" s="268"/>
      <c r="E135" s="268"/>
      <c r="F135" s="289" t="s">
        <v>1407</v>
      </c>
      <c r="G135" s="268"/>
      <c r="H135" s="268" t="s">
        <v>1441</v>
      </c>
      <c r="I135" s="268" t="s">
        <v>1403</v>
      </c>
      <c r="J135" s="268">
        <v>50</v>
      </c>
      <c r="K135" s="314"/>
    </row>
    <row r="136" spans="2:11" s="1" customFormat="1" ht="15" customHeight="1">
      <c r="B136" s="311"/>
      <c r="C136" s="268" t="s">
        <v>1428</v>
      </c>
      <c r="D136" s="268"/>
      <c r="E136" s="268"/>
      <c r="F136" s="289" t="s">
        <v>1407</v>
      </c>
      <c r="G136" s="268"/>
      <c r="H136" s="268" t="s">
        <v>1441</v>
      </c>
      <c r="I136" s="268" t="s">
        <v>1403</v>
      </c>
      <c r="J136" s="268">
        <v>50</v>
      </c>
      <c r="K136" s="314"/>
    </row>
    <row r="137" spans="2:11" s="1" customFormat="1" ht="15" customHeight="1">
      <c r="B137" s="311"/>
      <c r="C137" s="268" t="s">
        <v>1429</v>
      </c>
      <c r="D137" s="268"/>
      <c r="E137" s="268"/>
      <c r="F137" s="289" t="s">
        <v>1407</v>
      </c>
      <c r="G137" s="268"/>
      <c r="H137" s="268" t="s">
        <v>1454</v>
      </c>
      <c r="I137" s="268" t="s">
        <v>1403</v>
      </c>
      <c r="J137" s="268">
        <v>255</v>
      </c>
      <c r="K137" s="314"/>
    </row>
    <row r="138" spans="2:11" s="1" customFormat="1" ht="15" customHeight="1">
      <c r="B138" s="311"/>
      <c r="C138" s="268" t="s">
        <v>1431</v>
      </c>
      <c r="D138" s="268"/>
      <c r="E138" s="268"/>
      <c r="F138" s="289" t="s">
        <v>1401</v>
      </c>
      <c r="G138" s="268"/>
      <c r="H138" s="268" t="s">
        <v>1455</v>
      </c>
      <c r="I138" s="268" t="s">
        <v>1433</v>
      </c>
      <c r="J138" s="268"/>
      <c r="K138" s="314"/>
    </row>
    <row r="139" spans="2:11" s="1" customFormat="1" ht="15" customHeight="1">
      <c r="B139" s="311"/>
      <c r="C139" s="268" t="s">
        <v>1434</v>
      </c>
      <c r="D139" s="268"/>
      <c r="E139" s="268"/>
      <c r="F139" s="289" t="s">
        <v>1401</v>
      </c>
      <c r="G139" s="268"/>
      <c r="H139" s="268" t="s">
        <v>1456</v>
      </c>
      <c r="I139" s="268" t="s">
        <v>1436</v>
      </c>
      <c r="J139" s="268"/>
      <c r="K139" s="314"/>
    </row>
    <row r="140" spans="2:11" s="1" customFormat="1" ht="15" customHeight="1">
      <c r="B140" s="311"/>
      <c r="C140" s="268" t="s">
        <v>1437</v>
      </c>
      <c r="D140" s="268"/>
      <c r="E140" s="268"/>
      <c r="F140" s="289" t="s">
        <v>1401</v>
      </c>
      <c r="G140" s="268"/>
      <c r="H140" s="268" t="s">
        <v>1437</v>
      </c>
      <c r="I140" s="268" t="s">
        <v>1436</v>
      </c>
      <c r="J140" s="268"/>
      <c r="K140" s="314"/>
    </row>
    <row r="141" spans="2:11" s="1" customFormat="1" ht="15" customHeight="1">
      <c r="B141" s="311"/>
      <c r="C141" s="268" t="s">
        <v>39</v>
      </c>
      <c r="D141" s="268"/>
      <c r="E141" s="268"/>
      <c r="F141" s="289" t="s">
        <v>1401</v>
      </c>
      <c r="G141" s="268"/>
      <c r="H141" s="268" t="s">
        <v>1457</v>
      </c>
      <c r="I141" s="268" t="s">
        <v>1436</v>
      </c>
      <c r="J141" s="268"/>
      <c r="K141" s="314"/>
    </row>
    <row r="142" spans="2:11" s="1" customFormat="1" ht="15" customHeight="1">
      <c r="B142" s="311"/>
      <c r="C142" s="268" t="s">
        <v>1458</v>
      </c>
      <c r="D142" s="268"/>
      <c r="E142" s="268"/>
      <c r="F142" s="289" t="s">
        <v>1401</v>
      </c>
      <c r="G142" s="268"/>
      <c r="H142" s="268" t="s">
        <v>1459</v>
      </c>
      <c r="I142" s="268" t="s">
        <v>1436</v>
      </c>
      <c r="J142" s="268"/>
      <c r="K142" s="314"/>
    </row>
    <row r="143" spans="2:11" s="1" customFormat="1" ht="15" customHeight="1">
      <c r="B143" s="315"/>
      <c r="C143" s="316"/>
      <c r="D143" s="316"/>
      <c r="E143" s="316"/>
      <c r="F143" s="316"/>
      <c r="G143" s="316"/>
      <c r="H143" s="316"/>
      <c r="I143" s="316"/>
      <c r="J143" s="316"/>
      <c r="K143" s="317"/>
    </row>
    <row r="144" spans="2:11" s="1" customFormat="1" ht="18.75" customHeight="1">
      <c r="B144" s="302"/>
      <c r="C144" s="302"/>
      <c r="D144" s="302"/>
      <c r="E144" s="302"/>
      <c r="F144" s="303"/>
      <c r="G144" s="302"/>
      <c r="H144" s="302"/>
      <c r="I144" s="302"/>
      <c r="J144" s="302"/>
      <c r="K144" s="302"/>
    </row>
    <row r="145" spans="2:11" s="1" customFormat="1" ht="18.75" customHeight="1"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</row>
    <row r="146" spans="2:11" s="1" customFormat="1" ht="7.5" customHeight="1">
      <c r="B146" s="276"/>
      <c r="C146" s="277"/>
      <c r="D146" s="277"/>
      <c r="E146" s="277"/>
      <c r="F146" s="277"/>
      <c r="G146" s="277"/>
      <c r="H146" s="277"/>
      <c r="I146" s="277"/>
      <c r="J146" s="277"/>
      <c r="K146" s="278"/>
    </row>
    <row r="147" spans="2:11" s="1" customFormat="1" ht="45" customHeight="1">
      <c r="B147" s="279"/>
      <c r="C147" s="391" t="s">
        <v>1460</v>
      </c>
      <c r="D147" s="391"/>
      <c r="E147" s="391"/>
      <c r="F147" s="391"/>
      <c r="G147" s="391"/>
      <c r="H147" s="391"/>
      <c r="I147" s="391"/>
      <c r="J147" s="391"/>
      <c r="K147" s="280"/>
    </row>
    <row r="148" spans="2:11" s="1" customFormat="1" ht="17.25" customHeight="1">
      <c r="B148" s="279"/>
      <c r="C148" s="281" t="s">
        <v>1395</v>
      </c>
      <c r="D148" s="281"/>
      <c r="E148" s="281"/>
      <c r="F148" s="281" t="s">
        <v>1396</v>
      </c>
      <c r="G148" s="282"/>
      <c r="H148" s="281" t="s">
        <v>55</v>
      </c>
      <c r="I148" s="281" t="s">
        <v>58</v>
      </c>
      <c r="J148" s="281" t="s">
        <v>1397</v>
      </c>
      <c r="K148" s="280"/>
    </row>
    <row r="149" spans="2:11" s="1" customFormat="1" ht="17.25" customHeight="1">
      <c r="B149" s="279"/>
      <c r="C149" s="283" t="s">
        <v>1398</v>
      </c>
      <c r="D149" s="283"/>
      <c r="E149" s="283"/>
      <c r="F149" s="284" t="s">
        <v>1399</v>
      </c>
      <c r="G149" s="285"/>
      <c r="H149" s="283"/>
      <c r="I149" s="283"/>
      <c r="J149" s="283" t="s">
        <v>1400</v>
      </c>
      <c r="K149" s="280"/>
    </row>
    <row r="150" spans="2:11" s="1" customFormat="1" ht="5.25" customHeight="1">
      <c r="B150" s="291"/>
      <c r="C150" s="286"/>
      <c r="D150" s="286"/>
      <c r="E150" s="286"/>
      <c r="F150" s="286"/>
      <c r="G150" s="287"/>
      <c r="H150" s="286"/>
      <c r="I150" s="286"/>
      <c r="J150" s="286"/>
      <c r="K150" s="314"/>
    </row>
    <row r="151" spans="2:11" s="1" customFormat="1" ht="15" customHeight="1">
      <c r="B151" s="291"/>
      <c r="C151" s="318" t="s">
        <v>1404</v>
      </c>
      <c r="D151" s="268"/>
      <c r="E151" s="268"/>
      <c r="F151" s="319" t="s">
        <v>1401</v>
      </c>
      <c r="G151" s="268"/>
      <c r="H151" s="318" t="s">
        <v>1441</v>
      </c>
      <c r="I151" s="318" t="s">
        <v>1403</v>
      </c>
      <c r="J151" s="318">
        <v>120</v>
      </c>
      <c r="K151" s="314"/>
    </row>
    <row r="152" spans="2:11" s="1" customFormat="1" ht="15" customHeight="1">
      <c r="B152" s="291"/>
      <c r="C152" s="318" t="s">
        <v>1450</v>
      </c>
      <c r="D152" s="268"/>
      <c r="E152" s="268"/>
      <c r="F152" s="319" t="s">
        <v>1401</v>
      </c>
      <c r="G152" s="268"/>
      <c r="H152" s="318" t="s">
        <v>1461</v>
      </c>
      <c r="I152" s="318" t="s">
        <v>1403</v>
      </c>
      <c r="J152" s="318" t="s">
        <v>1452</v>
      </c>
      <c r="K152" s="314"/>
    </row>
    <row r="153" spans="2:11" s="1" customFormat="1" ht="15" customHeight="1">
      <c r="B153" s="291"/>
      <c r="C153" s="318" t="s">
        <v>85</v>
      </c>
      <c r="D153" s="268"/>
      <c r="E153" s="268"/>
      <c r="F153" s="319" t="s">
        <v>1401</v>
      </c>
      <c r="G153" s="268"/>
      <c r="H153" s="318" t="s">
        <v>1462</v>
      </c>
      <c r="I153" s="318" t="s">
        <v>1403</v>
      </c>
      <c r="J153" s="318" t="s">
        <v>1452</v>
      </c>
      <c r="K153" s="314"/>
    </row>
    <row r="154" spans="2:11" s="1" customFormat="1" ht="15" customHeight="1">
      <c r="B154" s="291"/>
      <c r="C154" s="318" t="s">
        <v>1406</v>
      </c>
      <c r="D154" s="268"/>
      <c r="E154" s="268"/>
      <c r="F154" s="319" t="s">
        <v>1407</v>
      </c>
      <c r="G154" s="268"/>
      <c r="H154" s="318" t="s">
        <v>1441</v>
      </c>
      <c r="I154" s="318" t="s">
        <v>1403</v>
      </c>
      <c r="J154" s="318">
        <v>50</v>
      </c>
      <c r="K154" s="314"/>
    </row>
    <row r="155" spans="2:11" s="1" customFormat="1" ht="15" customHeight="1">
      <c r="B155" s="291"/>
      <c r="C155" s="318" t="s">
        <v>1409</v>
      </c>
      <c r="D155" s="268"/>
      <c r="E155" s="268"/>
      <c r="F155" s="319" t="s">
        <v>1401</v>
      </c>
      <c r="G155" s="268"/>
      <c r="H155" s="318" t="s">
        <v>1441</v>
      </c>
      <c r="I155" s="318" t="s">
        <v>1411</v>
      </c>
      <c r="J155" s="318"/>
      <c r="K155" s="314"/>
    </row>
    <row r="156" spans="2:11" s="1" customFormat="1" ht="15" customHeight="1">
      <c r="B156" s="291"/>
      <c r="C156" s="318" t="s">
        <v>1420</v>
      </c>
      <c r="D156" s="268"/>
      <c r="E156" s="268"/>
      <c r="F156" s="319" t="s">
        <v>1407</v>
      </c>
      <c r="G156" s="268"/>
      <c r="H156" s="318" t="s">
        <v>1441</v>
      </c>
      <c r="I156" s="318" t="s">
        <v>1403</v>
      </c>
      <c r="J156" s="318">
        <v>50</v>
      </c>
      <c r="K156" s="314"/>
    </row>
    <row r="157" spans="2:11" s="1" customFormat="1" ht="15" customHeight="1">
      <c r="B157" s="291"/>
      <c r="C157" s="318" t="s">
        <v>1428</v>
      </c>
      <c r="D157" s="268"/>
      <c r="E157" s="268"/>
      <c r="F157" s="319" t="s">
        <v>1407</v>
      </c>
      <c r="G157" s="268"/>
      <c r="H157" s="318" t="s">
        <v>1441</v>
      </c>
      <c r="I157" s="318" t="s">
        <v>1403</v>
      </c>
      <c r="J157" s="318">
        <v>50</v>
      </c>
      <c r="K157" s="314"/>
    </row>
    <row r="158" spans="2:11" s="1" customFormat="1" ht="15" customHeight="1">
      <c r="B158" s="291"/>
      <c r="C158" s="318" t="s">
        <v>1426</v>
      </c>
      <c r="D158" s="268"/>
      <c r="E158" s="268"/>
      <c r="F158" s="319" t="s">
        <v>1407</v>
      </c>
      <c r="G158" s="268"/>
      <c r="H158" s="318" t="s">
        <v>1441</v>
      </c>
      <c r="I158" s="318" t="s">
        <v>1403</v>
      </c>
      <c r="J158" s="318">
        <v>50</v>
      </c>
      <c r="K158" s="314"/>
    </row>
    <row r="159" spans="2:11" s="1" customFormat="1" ht="15" customHeight="1">
      <c r="B159" s="291"/>
      <c r="C159" s="318" t="s">
        <v>123</v>
      </c>
      <c r="D159" s="268"/>
      <c r="E159" s="268"/>
      <c r="F159" s="319" t="s">
        <v>1401</v>
      </c>
      <c r="G159" s="268"/>
      <c r="H159" s="318" t="s">
        <v>1463</v>
      </c>
      <c r="I159" s="318" t="s">
        <v>1403</v>
      </c>
      <c r="J159" s="318" t="s">
        <v>1464</v>
      </c>
      <c r="K159" s="314"/>
    </row>
    <row r="160" spans="2:11" s="1" customFormat="1" ht="15" customHeight="1">
      <c r="B160" s="291"/>
      <c r="C160" s="318" t="s">
        <v>1465</v>
      </c>
      <c r="D160" s="268"/>
      <c r="E160" s="268"/>
      <c r="F160" s="319" t="s">
        <v>1401</v>
      </c>
      <c r="G160" s="268"/>
      <c r="H160" s="318" t="s">
        <v>1466</v>
      </c>
      <c r="I160" s="318" t="s">
        <v>1436</v>
      </c>
      <c r="J160" s="318"/>
      <c r="K160" s="314"/>
    </row>
    <row r="161" spans="2:11" s="1" customFormat="1" ht="15" customHeight="1">
      <c r="B161" s="320"/>
      <c r="C161" s="300"/>
      <c r="D161" s="300"/>
      <c r="E161" s="300"/>
      <c r="F161" s="300"/>
      <c r="G161" s="300"/>
      <c r="H161" s="300"/>
      <c r="I161" s="300"/>
      <c r="J161" s="300"/>
      <c r="K161" s="321"/>
    </row>
    <row r="162" spans="2:11" s="1" customFormat="1" ht="18.75" customHeight="1">
      <c r="B162" s="302"/>
      <c r="C162" s="312"/>
      <c r="D162" s="312"/>
      <c r="E162" s="312"/>
      <c r="F162" s="322"/>
      <c r="G162" s="312"/>
      <c r="H162" s="312"/>
      <c r="I162" s="312"/>
      <c r="J162" s="312"/>
      <c r="K162" s="302"/>
    </row>
    <row r="163" spans="2:11" s="1" customFormat="1" ht="18.75" customHeight="1"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</row>
    <row r="164" spans="2:11" s="1" customFormat="1" ht="7.5" customHeight="1">
      <c r="B164" s="257"/>
      <c r="C164" s="258"/>
      <c r="D164" s="258"/>
      <c r="E164" s="258"/>
      <c r="F164" s="258"/>
      <c r="G164" s="258"/>
      <c r="H164" s="258"/>
      <c r="I164" s="258"/>
      <c r="J164" s="258"/>
      <c r="K164" s="259"/>
    </row>
    <row r="165" spans="2:11" s="1" customFormat="1" ht="45" customHeight="1">
      <c r="B165" s="260"/>
      <c r="C165" s="392" t="s">
        <v>1467</v>
      </c>
      <c r="D165" s="392"/>
      <c r="E165" s="392"/>
      <c r="F165" s="392"/>
      <c r="G165" s="392"/>
      <c r="H165" s="392"/>
      <c r="I165" s="392"/>
      <c r="J165" s="392"/>
      <c r="K165" s="261"/>
    </row>
    <row r="166" spans="2:11" s="1" customFormat="1" ht="17.25" customHeight="1">
      <c r="B166" s="260"/>
      <c r="C166" s="281" t="s">
        <v>1395</v>
      </c>
      <c r="D166" s="281"/>
      <c r="E166" s="281"/>
      <c r="F166" s="281" t="s">
        <v>1396</v>
      </c>
      <c r="G166" s="323"/>
      <c r="H166" s="324" t="s">
        <v>55</v>
      </c>
      <c r="I166" s="324" t="s">
        <v>58</v>
      </c>
      <c r="J166" s="281" t="s">
        <v>1397</v>
      </c>
      <c r="K166" s="261"/>
    </row>
    <row r="167" spans="2:11" s="1" customFormat="1" ht="17.25" customHeight="1">
      <c r="B167" s="262"/>
      <c r="C167" s="283" t="s">
        <v>1398</v>
      </c>
      <c r="D167" s="283"/>
      <c r="E167" s="283"/>
      <c r="F167" s="284" t="s">
        <v>1399</v>
      </c>
      <c r="G167" s="325"/>
      <c r="H167" s="326"/>
      <c r="I167" s="326"/>
      <c r="J167" s="283" t="s">
        <v>1400</v>
      </c>
      <c r="K167" s="263"/>
    </row>
    <row r="168" spans="2:11" s="1" customFormat="1" ht="5.25" customHeight="1">
      <c r="B168" s="291"/>
      <c r="C168" s="286"/>
      <c r="D168" s="286"/>
      <c r="E168" s="286"/>
      <c r="F168" s="286"/>
      <c r="G168" s="287"/>
      <c r="H168" s="286"/>
      <c r="I168" s="286"/>
      <c r="J168" s="286"/>
      <c r="K168" s="314"/>
    </row>
    <row r="169" spans="2:11" s="1" customFormat="1" ht="15" customHeight="1">
      <c r="B169" s="291"/>
      <c r="C169" s="268" t="s">
        <v>1404</v>
      </c>
      <c r="D169" s="268"/>
      <c r="E169" s="268"/>
      <c r="F169" s="289" t="s">
        <v>1401</v>
      </c>
      <c r="G169" s="268"/>
      <c r="H169" s="268" t="s">
        <v>1441</v>
      </c>
      <c r="I169" s="268" t="s">
        <v>1403</v>
      </c>
      <c r="J169" s="268">
        <v>120</v>
      </c>
      <c r="K169" s="314"/>
    </row>
    <row r="170" spans="2:11" s="1" customFormat="1" ht="15" customHeight="1">
      <c r="B170" s="291"/>
      <c r="C170" s="268" t="s">
        <v>1450</v>
      </c>
      <c r="D170" s="268"/>
      <c r="E170" s="268"/>
      <c r="F170" s="289" t="s">
        <v>1401</v>
      </c>
      <c r="G170" s="268"/>
      <c r="H170" s="268" t="s">
        <v>1451</v>
      </c>
      <c r="I170" s="268" t="s">
        <v>1403</v>
      </c>
      <c r="J170" s="268" t="s">
        <v>1452</v>
      </c>
      <c r="K170" s="314"/>
    </row>
    <row r="171" spans="2:11" s="1" customFormat="1" ht="15" customHeight="1">
      <c r="B171" s="291"/>
      <c r="C171" s="268" t="s">
        <v>85</v>
      </c>
      <c r="D171" s="268"/>
      <c r="E171" s="268"/>
      <c r="F171" s="289" t="s">
        <v>1401</v>
      </c>
      <c r="G171" s="268"/>
      <c r="H171" s="268" t="s">
        <v>1468</v>
      </c>
      <c r="I171" s="268" t="s">
        <v>1403</v>
      </c>
      <c r="J171" s="268" t="s">
        <v>1452</v>
      </c>
      <c r="K171" s="314"/>
    </row>
    <row r="172" spans="2:11" s="1" customFormat="1" ht="15" customHeight="1">
      <c r="B172" s="291"/>
      <c r="C172" s="268" t="s">
        <v>1406</v>
      </c>
      <c r="D172" s="268"/>
      <c r="E172" s="268"/>
      <c r="F172" s="289" t="s">
        <v>1407</v>
      </c>
      <c r="G172" s="268"/>
      <c r="H172" s="268" t="s">
        <v>1468</v>
      </c>
      <c r="I172" s="268" t="s">
        <v>1403</v>
      </c>
      <c r="J172" s="268">
        <v>50</v>
      </c>
      <c r="K172" s="314"/>
    </row>
    <row r="173" spans="2:11" s="1" customFormat="1" ht="15" customHeight="1">
      <c r="B173" s="291"/>
      <c r="C173" s="268" t="s">
        <v>1409</v>
      </c>
      <c r="D173" s="268"/>
      <c r="E173" s="268"/>
      <c r="F173" s="289" t="s">
        <v>1401</v>
      </c>
      <c r="G173" s="268"/>
      <c r="H173" s="268" t="s">
        <v>1468</v>
      </c>
      <c r="I173" s="268" t="s">
        <v>1411</v>
      </c>
      <c r="J173" s="268"/>
      <c r="K173" s="314"/>
    </row>
    <row r="174" spans="2:11" s="1" customFormat="1" ht="15" customHeight="1">
      <c r="B174" s="291"/>
      <c r="C174" s="268" t="s">
        <v>1420</v>
      </c>
      <c r="D174" s="268"/>
      <c r="E174" s="268"/>
      <c r="F174" s="289" t="s">
        <v>1407</v>
      </c>
      <c r="G174" s="268"/>
      <c r="H174" s="268" t="s">
        <v>1468</v>
      </c>
      <c r="I174" s="268" t="s">
        <v>1403</v>
      </c>
      <c r="J174" s="268">
        <v>50</v>
      </c>
      <c r="K174" s="314"/>
    </row>
    <row r="175" spans="2:11" s="1" customFormat="1" ht="15" customHeight="1">
      <c r="B175" s="291"/>
      <c r="C175" s="268" t="s">
        <v>1428</v>
      </c>
      <c r="D175" s="268"/>
      <c r="E175" s="268"/>
      <c r="F175" s="289" t="s">
        <v>1407</v>
      </c>
      <c r="G175" s="268"/>
      <c r="H175" s="268" t="s">
        <v>1468</v>
      </c>
      <c r="I175" s="268" t="s">
        <v>1403</v>
      </c>
      <c r="J175" s="268">
        <v>50</v>
      </c>
      <c r="K175" s="314"/>
    </row>
    <row r="176" spans="2:11" s="1" customFormat="1" ht="15" customHeight="1">
      <c r="B176" s="291"/>
      <c r="C176" s="268" t="s">
        <v>1426</v>
      </c>
      <c r="D176" s="268"/>
      <c r="E176" s="268"/>
      <c r="F176" s="289" t="s">
        <v>1407</v>
      </c>
      <c r="G176" s="268"/>
      <c r="H176" s="268" t="s">
        <v>1468</v>
      </c>
      <c r="I176" s="268" t="s">
        <v>1403</v>
      </c>
      <c r="J176" s="268">
        <v>50</v>
      </c>
      <c r="K176" s="314"/>
    </row>
    <row r="177" spans="2:11" s="1" customFormat="1" ht="15" customHeight="1">
      <c r="B177" s="291"/>
      <c r="C177" s="268" t="s">
        <v>135</v>
      </c>
      <c r="D177" s="268"/>
      <c r="E177" s="268"/>
      <c r="F177" s="289" t="s">
        <v>1401</v>
      </c>
      <c r="G177" s="268"/>
      <c r="H177" s="268" t="s">
        <v>1469</v>
      </c>
      <c r="I177" s="268" t="s">
        <v>1470</v>
      </c>
      <c r="J177" s="268"/>
      <c r="K177" s="314"/>
    </row>
    <row r="178" spans="2:11" s="1" customFormat="1" ht="15" customHeight="1">
      <c r="B178" s="291"/>
      <c r="C178" s="268" t="s">
        <v>58</v>
      </c>
      <c r="D178" s="268"/>
      <c r="E178" s="268"/>
      <c r="F178" s="289" t="s">
        <v>1401</v>
      </c>
      <c r="G178" s="268"/>
      <c r="H178" s="268" t="s">
        <v>1471</v>
      </c>
      <c r="I178" s="268" t="s">
        <v>1472</v>
      </c>
      <c r="J178" s="268">
        <v>1</v>
      </c>
      <c r="K178" s="314"/>
    </row>
    <row r="179" spans="2:11" s="1" customFormat="1" ht="15" customHeight="1">
      <c r="B179" s="291"/>
      <c r="C179" s="268" t="s">
        <v>54</v>
      </c>
      <c r="D179" s="268"/>
      <c r="E179" s="268"/>
      <c r="F179" s="289" t="s">
        <v>1401</v>
      </c>
      <c r="G179" s="268"/>
      <c r="H179" s="268" t="s">
        <v>1473</v>
      </c>
      <c r="I179" s="268" t="s">
        <v>1403</v>
      </c>
      <c r="J179" s="268">
        <v>20</v>
      </c>
      <c r="K179" s="314"/>
    </row>
    <row r="180" spans="2:11" s="1" customFormat="1" ht="15" customHeight="1">
      <c r="B180" s="291"/>
      <c r="C180" s="268" t="s">
        <v>55</v>
      </c>
      <c r="D180" s="268"/>
      <c r="E180" s="268"/>
      <c r="F180" s="289" t="s">
        <v>1401</v>
      </c>
      <c r="G180" s="268"/>
      <c r="H180" s="268" t="s">
        <v>1474</v>
      </c>
      <c r="I180" s="268" t="s">
        <v>1403</v>
      </c>
      <c r="J180" s="268">
        <v>255</v>
      </c>
      <c r="K180" s="314"/>
    </row>
    <row r="181" spans="2:11" s="1" customFormat="1" ht="15" customHeight="1">
      <c r="B181" s="291"/>
      <c r="C181" s="268" t="s">
        <v>136</v>
      </c>
      <c r="D181" s="268"/>
      <c r="E181" s="268"/>
      <c r="F181" s="289" t="s">
        <v>1401</v>
      </c>
      <c r="G181" s="268"/>
      <c r="H181" s="268" t="s">
        <v>1365</v>
      </c>
      <c r="I181" s="268" t="s">
        <v>1403</v>
      </c>
      <c r="J181" s="268">
        <v>10</v>
      </c>
      <c r="K181" s="314"/>
    </row>
    <row r="182" spans="2:11" s="1" customFormat="1" ht="15" customHeight="1">
      <c r="B182" s="291"/>
      <c r="C182" s="268" t="s">
        <v>137</v>
      </c>
      <c r="D182" s="268"/>
      <c r="E182" s="268"/>
      <c r="F182" s="289" t="s">
        <v>1401</v>
      </c>
      <c r="G182" s="268"/>
      <c r="H182" s="268" t="s">
        <v>1475</v>
      </c>
      <c r="I182" s="268" t="s">
        <v>1436</v>
      </c>
      <c r="J182" s="268"/>
      <c r="K182" s="314"/>
    </row>
    <row r="183" spans="2:11" s="1" customFormat="1" ht="15" customHeight="1">
      <c r="B183" s="291"/>
      <c r="C183" s="268" t="s">
        <v>1476</v>
      </c>
      <c r="D183" s="268"/>
      <c r="E183" s="268"/>
      <c r="F183" s="289" t="s">
        <v>1401</v>
      </c>
      <c r="G183" s="268"/>
      <c r="H183" s="268" t="s">
        <v>1477</v>
      </c>
      <c r="I183" s="268" t="s">
        <v>1436</v>
      </c>
      <c r="J183" s="268"/>
      <c r="K183" s="314"/>
    </row>
    <row r="184" spans="2:11" s="1" customFormat="1" ht="15" customHeight="1">
      <c r="B184" s="291"/>
      <c r="C184" s="268" t="s">
        <v>1465</v>
      </c>
      <c r="D184" s="268"/>
      <c r="E184" s="268"/>
      <c r="F184" s="289" t="s">
        <v>1401</v>
      </c>
      <c r="G184" s="268"/>
      <c r="H184" s="268" t="s">
        <v>1478</v>
      </c>
      <c r="I184" s="268" t="s">
        <v>1436</v>
      </c>
      <c r="J184" s="268"/>
      <c r="K184" s="314"/>
    </row>
    <row r="185" spans="2:11" s="1" customFormat="1" ht="15" customHeight="1">
      <c r="B185" s="291"/>
      <c r="C185" s="268" t="s">
        <v>139</v>
      </c>
      <c r="D185" s="268"/>
      <c r="E185" s="268"/>
      <c r="F185" s="289" t="s">
        <v>1407</v>
      </c>
      <c r="G185" s="268"/>
      <c r="H185" s="268" t="s">
        <v>1479</v>
      </c>
      <c r="I185" s="268" t="s">
        <v>1403</v>
      </c>
      <c r="J185" s="268">
        <v>50</v>
      </c>
      <c r="K185" s="314"/>
    </row>
    <row r="186" spans="2:11" s="1" customFormat="1" ht="15" customHeight="1">
      <c r="B186" s="291"/>
      <c r="C186" s="268" t="s">
        <v>1480</v>
      </c>
      <c r="D186" s="268"/>
      <c r="E186" s="268"/>
      <c r="F186" s="289" t="s">
        <v>1407</v>
      </c>
      <c r="G186" s="268"/>
      <c r="H186" s="268" t="s">
        <v>1481</v>
      </c>
      <c r="I186" s="268" t="s">
        <v>1482</v>
      </c>
      <c r="J186" s="268"/>
      <c r="K186" s="314"/>
    </row>
    <row r="187" spans="2:11" s="1" customFormat="1" ht="15" customHeight="1">
      <c r="B187" s="291"/>
      <c r="C187" s="268" t="s">
        <v>1483</v>
      </c>
      <c r="D187" s="268"/>
      <c r="E187" s="268"/>
      <c r="F187" s="289" t="s">
        <v>1407</v>
      </c>
      <c r="G187" s="268"/>
      <c r="H187" s="268" t="s">
        <v>1484</v>
      </c>
      <c r="I187" s="268" t="s">
        <v>1482</v>
      </c>
      <c r="J187" s="268"/>
      <c r="K187" s="314"/>
    </row>
    <row r="188" spans="2:11" s="1" customFormat="1" ht="15" customHeight="1">
      <c r="B188" s="291"/>
      <c r="C188" s="268" t="s">
        <v>1485</v>
      </c>
      <c r="D188" s="268"/>
      <c r="E188" s="268"/>
      <c r="F188" s="289" t="s">
        <v>1407</v>
      </c>
      <c r="G188" s="268"/>
      <c r="H188" s="268" t="s">
        <v>1486</v>
      </c>
      <c r="I188" s="268" t="s">
        <v>1482</v>
      </c>
      <c r="J188" s="268"/>
      <c r="K188" s="314"/>
    </row>
    <row r="189" spans="2:11" s="1" customFormat="1" ht="15" customHeight="1">
      <c r="B189" s="291"/>
      <c r="C189" s="327" t="s">
        <v>1487</v>
      </c>
      <c r="D189" s="268"/>
      <c r="E189" s="268"/>
      <c r="F189" s="289" t="s">
        <v>1407</v>
      </c>
      <c r="G189" s="268"/>
      <c r="H189" s="268" t="s">
        <v>1488</v>
      </c>
      <c r="I189" s="268" t="s">
        <v>1489</v>
      </c>
      <c r="J189" s="328" t="s">
        <v>1490</v>
      </c>
      <c r="K189" s="314"/>
    </row>
    <row r="190" spans="2:11" s="1" customFormat="1" ht="15" customHeight="1">
      <c r="B190" s="291"/>
      <c r="C190" s="327" t="s">
        <v>43</v>
      </c>
      <c r="D190" s="268"/>
      <c r="E190" s="268"/>
      <c r="F190" s="289" t="s">
        <v>1401</v>
      </c>
      <c r="G190" s="268"/>
      <c r="H190" s="265" t="s">
        <v>1491</v>
      </c>
      <c r="I190" s="268" t="s">
        <v>1492</v>
      </c>
      <c r="J190" s="268"/>
      <c r="K190" s="314"/>
    </row>
    <row r="191" spans="2:11" s="1" customFormat="1" ht="15" customHeight="1">
      <c r="B191" s="291"/>
      <c r="C191" s="327" t="s">
        <v>1493</v>
      </c>
      <c r="D191" s="268"/>
      <c r="E191" s="268"/>
      <c r="F191" s="289" t="s">
        <v>1401</v>
      </c>
      <c r="G191" s="268"/>
      <c r="H191" s="268" t="s">
        <v>1494</v>
      </c>
      <c r="I191" s="268" t="s">
        <v>1436</v>
      </c>
      <c r="J191" s="268"/>
      <c r="K191" s="314"/>
    </row>
    <row r="192" spans="2:11" s="1" customFormat="1" ht="15" customHeight="1">
      <c r="B192" s="291"/>
      <c r="C192" s="327" t="s">
        <v>1495</v>
      </c>
      <c r="D192" s="268"/>
      <c r="E192" s="268"/>
      <c r="F192" s="289" t="s">
        <v>1401</v>
      </c>
      <c r="G192" s="268"/>
      <c r="H192" s="268" t="s">
        <v>1496</v>
      </c>
      <c r="I192" s="268" t="s">
        <v>1436</v>
      </c>
      <c r="J192" s="268"/>
      <c r="K192" s="314"/>
    </row>
    <row r="193" spans="2:11" s="1" customFormat="1" ht="15" customHeight="1">
      <c r="B193" s="291"/>
      <c r="C193" s="327" t="s">
        <v>1497</v>
      </c>
      <c r="D193" s="268"/>
      <c r="E193" s="268"/>
      <c r="F193" s="289" t="s">
        <v>1407</v>
      </c>
      <c r="G193" s="268"/>
      <c r="H193" s="268" t="s">
        <v>1498</v>
      </c>
      <c r="I193" s="268" t="s">
        <v>1436</v>
      </c>
      <c r="J193" s="268"/>
      <c r="K193" s="314"/>
    </row>
    <row r="194" spans="2:11" s="1" customFormat="1" ht="15" customHeight="1">
      <c r="B194" s="320"/>
      <c r="C194" s="329"/>
      <c r="D194" s="300"/>
      <c r="E194" s="300"/>
      <c r="F194" s="300"/>
      <c r="G194" s="300"/>
      <c r="H194" s="300"/>
      <c r="I194" s="300"/>
      <c r="J194" s="300"/>
      <c r="K194" s="321"/>
    </row>
    <row r="195" spans="2:11" s="1" customFormat="1" ht="18.75" customHeight="1">
      <c r="B195" s="302"/>
      <c r="C195" s="312"/>
      <c r="D195" s="312"/>
      <c r="E195" s="312"/>
      <c r="F195" s="322"/>
      <c r="G195" s="312"/>
      <c r="H195" s="312"/>
      <c r="I195" s="312"/>
      <c r="J195" s="312"/>
      <c r="K195" s="302"/>
    </row>
    <row r="196" spans="2:11" s="1" customFormat="1" ht="18.75" customHeight="1">
      <c r="B196" s="302"/>
      <c r="C196" s="312"/>
      <c r="D196" s="312"/>
      <c r="E196" s="312"/>
      <c r="F196" s="322"/>
      <c r="G196" s="312"/>
      <c r="H196" s="312"/>
      <c r="I196" s="312"/>
      <c r="J196" s="312"/>
      <c r="K196" s="302"/>
    </row>
    <row r="197" spans="2:11" s="1" customFormat="1" ht="18.75" customHeight="1">
      <c r="B197" s="275"/>
      <c r="C197" s="275"/>
      <c r="D197" s="275"/>
      <c r="E197" s="275"/>
      <c r="F197" s="275"/>
      <c r="G197" s="275"/>
      <c r="H197" s="275"/>
      <c r="I197" s="275"/>
      <c r="J197" s="275"/>
      <c r="K197" s="275"/>
    </row>
    <row r="198" spans="2:11" s="1" customFormat="1" ht="13.5">
      <c r="B198" s="257"/>
      <c r="C198" s="258"/>
      <c r="D198" s="258"/>
      <c r="E198" s="258"/>
      <c r="F198" s="258"/>
      <c r="G198" s="258"/>
      <c r="H198" s="258"/>
      <c r="I198" s="258"/>
      <c r="J198" s="258"/>
      <c r="K198" s="259"/>
    </row>
    <row r="199" spans="2:11" s="1" customFormat="1" ht="21">
      <c r="B199" s="260"/>
      <c r="C199" s="392" t="s">
        <v>1499</v>
      </c>
      <c r="D199" s="392"/>
      <c r="E199" s="392"/>
      <c r="F199" s="392"/>
      <c r="G199" s="392"/>
      <c r="H199" s="392"/>
      <c r="I199" s="392"/>
      <c r="J199" s="392"/>
      <c r="K199" s="261"/>
    </row>
    <row r="200" spans="2:11" s="1" customFormat="1" ht="25.5" customHeight="1">
      <c r="B200" s="260"/>
      <c r="C200" s="330" t="s">
        <v>1500</v>
      </c>
      <c r="D200" s="330"/>
      <c r="E200" s="330"/>
      <c r="F200" s="330" t="s">
        <v>1501</v>
      </c>
      <c r="G200" s="331"/>
      <c r="H200" s="393" t="s">
        <v>1502</v>
      </c>
      <c r="I200" s="393"/>
      <c r="J200" s="393"/>
      <c r="K200" s="261"/>
    </row>
    <row r="201" spans="2:11" s="1" customFormat="1" ht="5.25" customHeight="1">
      <c r="B201" s="291"/>
      <c r="C201" s="286"/>
      <c r="D201" s="286"/>
      <c r="E201" s="286"/>
      <c r="F201" s="286"/>
      <c r="G201" s="312"/>
      <c r="H201" s="286"/>
      <c r="I201" s="286"/>
      <c r="J201" s="286"/>
      <c r="K201" s="314"/>
    </row>
    <row r="202" spans="2:11" s="1" customFormat="1" ht="15" customHeight="1">
      <c r="B202" s="291"/>
      <c r="C202" s="268" t="s">
        <v>1492</v>
      </c>
      <c r="D202" s="268"/>
      <c r="E202" s="268"/>
      <c r="F202" s="289" t="s">
        <v>44</v>
      </c>
      <c r="G202" s="268"/>
      <c r="H202" s="394" t="s">
        <v>1503</v>
      </c>
      <c r="I202" s="394"/>
      <c r="J202" s="394"/>
      <c r="K202" s="314"/>
    </row>
    <row r="203" spans="2:11" s="1" customFormat="1" ht="15" customHeight="1">
      <c r="B203" s="291"/>
      <c r="C203" s="268"/>
      <c r="D203" s="268"/>
      <c r="E203" s="268"/>
      <c r="F203" s="289" t="s">
        <v>45</v>
      </c>
      <c r="G203" s="268"/>
      <c r="H203" s="394" t="s">
        <v>1504</v>
      </c>
      <c r="I203" s="394"/>
      <c r="J203" s="394"/>
      <c r="K203" s="314"/>
    </row>
    <row r="204" spans="2:11" s="1" customFormat="1" ht="15" customHeight="1">
      <c r="B204" s="291"/>
      <c r="C204" s="268"/>
      <c r="D204" s="268"/>
      <c r="E204" s="268"/>
      <c r="F204" s="289" t="s">
        <v>48</v>
      </c>
      <c r="G204" s="268"/>
      <c r="H204" s="394" t="s">
        <v>1505</v>
      </c>
      <c r="I204" s="394"/>
      <c r="J204" s="394"/>
      <c r="K204" s="314"/>
    </row>
    <row r="205" spans="2:11" s="1" customFormat="1" ht="15" customHeight="1">
      <c r="B205" s="291"/>
      <c r="C205" s="268"/>
      <c r="D205" s="268"/>
      <c r="E205" s="268"/>
      <c r="F205" s="289" t="s">
        <v>46</v>
      </c>
      <c r="G205" s="268"/>
      <c r="H205" s="394" t="s">
        <v>1506</v>
      </c>
      <c r="I205" s="394"/>
      <c r="J205" s="394"/>
      <c r="K205" s="314"/>
    </row>
    <row r="206" spans="2:11" s="1" customFormat="1" ht="15" customHeight="1">
      <c r="B206" s="291"/>
      <c r="C206" s="268"/>
      <c r="D206" s="268"/>
      <c r="E206" s="268"/>
      <c r="F206" s="289" t="s">
        <v>47</v>
      </c>
      <c r="G206" s="268"/>
      <c r="H206" s="394" t="s">
        <v>1507</v>
      </c>
      <c r="I206" s="394"/>
      <c r="J206" s="394"/>
      <c r="K206" s="314"/>
    </row>
    <row r="207" spans="2:11" s="1" customFormat="1" ht="15" customHeight="1">
      <c r="B207" s="291"/>
      <c r="C207" s="268"/>
      <c r="D207" s="268"/>
      <c r="E207" s="268"/>
      <c r="F207" s="289"/>
      <c r="G207" s="268"/>
      <c r="H207" s="268"/>
      <c r="I207" s="268"/>
      <c r="J207" s="268"/>
      <c r="K207" s="314"/>
    </row>
    <row r="208" spans="2:11" s="1" customFormat="1" ht="15" customHeight="1">
      <c r="B208" s="291"/>
      <c r="C208" s="268" t="s">
        <v>1448</v>
      </c>
      <c r="D208" s="268"/>
      <c r="E208" s="268"/>
      <c r="F208" s="289" t="s">
        <v>79</v>
      </c>
      <c r="G208" s="268"/>
      <c r="H208" s="394" t="s">
        <v>1508</v>
      </c>
      <c r="I208" s="394"/>
      <c r="J208" s="394"/>
      <c r="K208" s="314"/>
    </row>
    <row r="209" spans="2:11" s="1" customFormat="1" ht="15" customHeight="1">
      <c r="B209" s="291"/>
      <c r="C209" s="268"/>
      <c r="D209" s="268"/>
      <c r="E209" s="268"/>
      <c r="F209" s="289" t="s">
        <v>1346</v>
      </c>
      <c r="G209" s="268"/>
      <c r="H209" s="394" t="s">
        <v>1347</v>
      </c>
      <c r="I209" s="394"/>
      <c r="J209" s="394"/>
      <c r="K209" s="314"/>
    </row>
    <row r="210" spans="2:11" s="1" customFormat="1" ht="15" customHeight="1">
      <c r="B210" s="291"/>
      <c r="C210" s="268"/>
      <c r="D210" s="268"/>
      <c r="E210" s="268"/>
      <c r="F210" s="289" t="s">
        <v>1344</v>
      </c>
      <c r="G210" s="268"/>
      <c r="H210" s="394" t="s">
        <v>1509</v>
      </c>
      <c r="I210" s="394"/>
      <c r="J210" s="394"/>
      <c r="K210" s="314"/>
    </row>
    <row r="211" spans="2:11" s="1" customFormat="1" ht="15" customHeight="1">
      <c r="B211" s="332"/>
      <c r="C211" s="268"/>
      <c r="D211" s="268"/>
      <c r="E211" s="268"/>
      <c r="F211" s="289" t="s">
        <v>114</v>
      </c>
      <c r="G211" s="327"/>
      <c r="H211" s="395" t="s">
        <v>115</v>
      </c>
      <c r="I211" s="395"/>
      <c r="J211" s="395"/>
      <c r="K211" s="333"/>
    </row>
    <row r="212" spans="2:11" s="1" customFormat="1" ht="15" customHeight="1">
      <c r="B212" s="332"/>
      <c r="C212" s="268"/>
      <c r="D212" s="268"/>
      <c r="E212" s="268"/>
      <c r="F212" s="289" t="s">
        <v>1348</v>
      </c>
      <c r="G212" s="327"/>
      <c r="H212" s="395" t="s">
        <v>1510</v>
      </c>
      <c r="I212" s="395"/>
      <c r="J212" s="395"/>
      <c r="K212" s="333"/>
    </row>
    <row r="213" spans="2:11" s="1" customFormat="1" ht="15" customHeight="1">
      <c r="B213" s="332"/>
      <c r="C213" s="268"/>
      <c r="D213" s="268"/>
      <c r="E213" s="268"/>
      <c r="F213" s="289"/>
      <c r="G213" s="327"/>
      <c r="H213" s="318"/>
      <c r="I213" s="318"/>
      <c r="J213" s="318"/>
      <c r="K213" s="333"/>
    </row>
    <row r="214" spans="2:11" s="1" customFormat="1" ht="15" customHeight="1">
      <c r="B214" s="332"/>
      <c r="C214" s="268" t="s">
        <v>1472</v>
      </c>
      <c r="D214" s="268"/>
      <c r="E214" s="268"/>
      <c r="F214" s="289">
        <v>1</v>
      </c>
      <c r="G214" s="327"/>
      <c r="H214" s="395" t="s">
        <v>1511</v>
      </c>
      <c r="I214" s="395"/>
      <c r="J214" s="395"/>
      <c r="K214" s="333"/>
    </row>
    <row r="215" spans="2:11" s="1" customFormat="1" ht="15" customHeight="1">
      <c r="B215" s="332"/>
      <c r="C215" s="268"/>
      <c r="D215" s="268"/>
      <c r="E215" s="268"/>
      <c r="F215" s="289">
        <v>2</v>
      </c>
      <c r="G215" s="327"/>
      <c r="H215" s="395" t="s">
        <v>1512</v>
      </c>
      <c r="I215" s="395"/>
      <c r="J215" s="395"/>
      <c r="K215" s="333"/>
    </row>
    <row r="216" spans="2:11" s="1" customFormat="1" ht="15" customHeight="1">
      <c r="B216" s="332"/>
      <c r="C216" s="268"/>
      <c r="D216" s="268"/>
      <c r="E216" s="268"/>
      <c r="F216" s="289">
        <v>3</v>
      </c>
      <c r="G216" s="327"/>
      <c r="H216" s="395" t="s">
        <v>1513</v>
      </c>
      <c r="I216" s="395"/>
      <c r="J216" s="395"/>
      <c r="K216" s="333"/>
    </row>
    <row r="217" spans="2:11" s="1" customFormat="1" ht="15" customHeight="1">
      <c r="B217" s="332"/>
      <c r="C217" s="268"/>
      <c r="D217" s="268"/>
      <c r="E217" s="268"/>
      <c r="F217" s="289">
        <v>4</v>
      </c>
      <c r="G217" s="327"/>
      <c r="H217" s="395" t="s">
        <v>1514</v>
      </c>
      <c r="I217" s="395"/>
      <c r="J217" s="395"/>
      <c r="K217" s="333"/>
    </row>
    <row r="218" spans="2:11" s="1" customFormat="1" ht="12.75" customHeight="1">
      <c r="B218" s="334"/>
      <c r="C218" s="335"/>
      <c r="D218" s="335"/>
      <c r="E218" s="335"/>
      <c r="F218" s="335"/>
      <c r="G218" s="335"/>
      <c r="H218" s="335"/>
      <c r="I218" s="335"/>
      <c r="J218" s="335"/>
      <c r="K218" s="336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19</vt:i4>
      </vt:variant>
    </vt:vector>
  </HeadingPairs>
  <TitlesOfParts>
    <vt:vector size="29" baseType="lpstr">
      <vt:lpstr>Rekapitulace stavby</vt:lpstr>
      <vt:lpstr>SO01a - Chodník - ul.Hlav...</vt:lpstr>
      <vt:lpstr>SO01b - Chodník - ul.Hlav...</vt:lpstr>
      <vt:lpstr>SO02a - Chodník - ul.Kory...</vt:lpstr>
      <vt:lpstr>SO02b - Chodník - ul.Kory...</vt:lpstr>
      <vt:lpstr>300a - Vodohospodářské ob...</vt:lpstr>
      <vt:lpstr>300b - Vodohospodářské ob...</vt:lpstr>
      <vt:lpstr>400-1 - VO ul. Korycanská</vt:lpstr>
      <vt:lpstr>VON - Vedlejší a ostatní ...</vt:lpstr>
      <vt:lpstr>Pokyny pro vyplnění</vt:lpstr>
      <vt:lpstr>'300a - Vodohospodářské ob...'!Názvy_tisku</vt:lpstr>
      <vt:lpstr>'300b - Vodohospodářské ob...'!Názvy_tisku</vt:lpstr>
      <vt:lpstr>'400-1 - VO ul. Korycanská'!Názvy_tisku</vt:lpstr>
      <vt:lpstr>'Rekapitulace stavby'!Názvy_tisku</vt:lpstr>
      <vt:lpstr>'SO01a - Chodník - ul.Hlav...'!Názvy_tisku</vt:lpstr>
      <vt:lpstr>'SO01b - Chodník - ul.Hlav...'!Názvy_tisku</vt:lpstr>
      <vt:lpstr>'SO02a - Chodník - ul.Kory...'!Názvy_tisku</vt:lpstr>
      <vt:lpstr>'SO02b - Chodník - ul.Kory...'!Názvy_tisku</vt:lpstr>
      <vt:lpstr>'VON - Vedlejší a ostatní ...'!Názvy_tisku</vt:lpstr>
      <vt:lpstr>'300a - Vodohospodářské ob...'!Oblast_tisku</vt:lpstr>
      <vt:lpstr>'300b - Vodohospodářské ob...'!Oblast_tisku</vt:lpstr>
      <vt:lpstr>'400-1 - VO ul. Korycanská'!Oblast_tisku</vt:lpstr>
      <vt:lpstr>'Pokyny pro vyplnění'!Oblast_tisku</vt:lpstr>
      <vt:lpstr>'Rekapitulace stavby'!Oblast_tisku</vt:lpstr>
      <vt:lpstr>'SO01a - Chodník - ul.Hlav...'!Oblast_tisku</vt:lpstr>
      <vt:lpstr>'SO01b - Chodník - ul.Hlav...'!Oblast_tisku</vt:lpstr>
      <vt:lpstr>'SO02a - Chodník - ul.Kory...'!Oblast_tisku</vt:lpstr>
      <vt:lpstr>'SO02b - Chodník - ul.Kory...'!Oblast_tisku</vt:lpstr>
      <vt:lpstr>'VON - Vedlejší a ostatní 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DESKTOP-OMQ29LB\Martin</dc:creator>
  <cp:lastModifiedBy>Martin Lang</cp:lastModifiedBy>
  <dcterms:created xsi:type="dcterms:W3CDTF">2023-12-07T14:45:08Z</dcterms:created>
  <dcterms:modified xsi:type="dcterms:W3CDTF">2023-12-07T14:54:50Z</dcterms:modified>
</cp:coreProperties>
</file>